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2"/>
  <workbookPr defaultThemeVersion="124226"/>
  <mc:AlternateContent xmlns:mc="http://schemas.openxmlformats.org/markup-compatibility/2006">
    <mc:Choice Requires="x15">
      <x15ac:absPath xmlns:x15ac="http://schemas.microsoft.com/office/spreadsheetml/2010/11/ac" url="\\Mkfile\00共用\入札図面等\令和7年度\一般競争入札\第7回\安全安心な学校づくり課 第373号\"/>
    </mc:Choice>
  </mc:AlternateContent>
  <xr:revisionPtr revIDLastSave="0" documentId="13_ncr:1_{630721A1-E413-4248-8BB2-12F0FFAF7CD9}" xr6:coauthVersionLast="36" xr6:coauthVersionMax="36" xr10:uidLastSave="{00000000-0000-0000-0000-000000000000}"/>
  <bookViews>
    <workbookView xWindow="-2610" yWindow="795" windowWidth="17595" windowHeight="6975" tabRatio="749" xr2:uid="{00000000-000D-0000-FFFF-FFFF00000000}"/>
  </bookViews>
  <sheets>
    <sheet name="設計書鏡" sheetId="12" r:id="rId1"/>
    <sheet name="種目別内訳-1" sheetId="13" r:id="rId2"/>
    <sheet name="種目別内訳-2" sheetId="9" r:id="rId3"/>
    <sheet name="建-科目別内訳" sheetId="14" r:id="rId4"/>
    <sheet name="建-細目別内訳" sheetId="4" r:id="rId5"/>
    <sheet name="建（鉄）-細目別内訳" sheetId="22" state="hidden" r:id="rId6"/>
    <sheet name="建（処）-細目別内訳" sheetId="23" r:id="rId7"/>
    <sheet name="建（リ）-細目別内訳" sheetId="24" state="hidden" r:id="rId8"/>
    <sheet name="電-科目別内訳" sheetId="15" r:id="rId9"/>
    <sheet name="電-細目別内訳" sheetId="5" r:id="rId10"/>
    <sheet name="電（撤去）-細目別内訳" sheetId="29" state="hidden" r:id="rId11"/>
    <sheet name="電（処）-細目別内訳" sheetId="10" state="hidden" r:id="rId12"/>
    <sheet name="機-科目別内訳" sheetId="17" r:id="rId13"/>
    <sheet name="機-細目別内訳" sheetId="6" r:id="rId14"/>
    <sheet name="機（処）-細目別内訳" sheetId="11" state="hidden" r:id="rId15"/>
    <sheet name="昇降-科目別内訳" sheetId="19" state="hidden" r:id="rId16"/>
    <sheet name="昇降-細目別内訳" sheetId="8" state="hidden" r:id="rId17"/>
    <sheet name="昇降（処）-細目別内訳" sheetId="26" state="hidden" r:id="rId18"/>
  </sheets>
  <externalReferences>
    <externalReference r:id="rId19"/>
  </externalReferences>
  <definedNames>
    <definedName name="_100h42_" localSheetId="7">#REF!</definedName>
    <definedName name="_101h42_" localSheetId="6">#REF!</definedName>
    <definedName name="_102h42_" localSheetId="5">#REF!</definedName>
    <definedName name="_103h42_" localSheetId="17">#REF!</definedName>
    <definedName name="_104h42_" localSheetId="10">#REF!</definedName>
    <definedName name="_104h42_">#REF!</definedName>
    <definedName name="_106h43_" localSheetId="7">#REF!</definedName>
    <definedName name="_107h43_" localSheetId="6">#REF!</definedName>
    <definedName name="_108h43_" localSheetId="5">#REF!</definedName>
    <definedName name="_109h43_" localSheetId="17">#REF!</definedName>
    <definedName name="_10ｆ１２_" localSheetId="6">#REF!</definedName>
    <definedName name="_110h43_" localSheetId="10">#REF!</definedName>
    <definedName name="_110h43_">#REF!</definedName>
    <definedName name="_112h44_" localSheetId="7">#REF!</definedName>
    <definedName name="_113h44_" localSheetId="6">#REF!</definedName>
    <definedName name="_114h44_" localSheetId="5">#REF!</definedName>
    <definedName name="_115h44_" localSheetId="17">#REF!</definedName>
    <definedName name="_116h44_" localSheetId="10">#REF!</definedName>
    <definedName name="_116h44_">#REF!</definedName>
    <definedName name="_118h51_" localSheetId="7">#REF!</definedName>
    <definedName name="_119h51_" localSheetId="6">#REF!</definedName>
    <definedName name="_11ｆ１２_" localSheetId="5">#REF!</definedName>
    <definedName name="_120h51_" localSheetId="5">#REF!</definedName>
    <definedName name="_121h51_" localSheetId="17">#REF!</definedName>
    <definedName name="_122h51_" localSheetId="10">#REF!</definedName>
    <definedName name="_122h51_">#REF!</definedName>
    <definedName name="_124h52_" localSheetId="7">#REF!</definedName>
    <definedName name="_125h52_" localSheetId="6">#REF!</definedName>
    <definedName name="_126h52_" localSheetId="5">#REF!</definedName>
    <definedName name="_127h52_" localSheetId="17">#REF!</definedName>
    <definedName name="_128h52_" localSheetId="10">#REF!</definedName>
    <definedName name="_128h52_">#REF!</definedName>
    <definedName name="_12ｆ１２_" localSheetId="17">#REF!</definedName>
    <definedName name="_130h53_" localSheetId="7">#REF!</definedName>
    <definedName name="_131h53_" localSheetId="6">#REF!</definedName>
    <definedName name="_132h53_" localSheetId="5">#REF!</definedName>
    <definedName name="_133h53_" localSheetId="17">#REF!</definedName>
    <definedName name="_134h53_" localSheetId="10">#REF!</definedName>
    <definedName name="_134h53_">#REF!</definedName>
    <definedName name="_136h54_" localSheetId="7">#REF!</definedName>
    <definedName name="_137h54_" localSheetId="6">#REF!</definedName>
    <definedName name="_138h54_" localSheetId="5">#REF!</definedName>
    <definedName name="_139h54_" localSheetId="17">#REF!</definedName>
    <definedName name="_13ｆ１２_" localSheetId="10">#REF!</definedName>
    <definedName name="_13ｆ１２_">#REF!</definedName>
    <definedName name="_140h54_" localSheetId="10">#REF!</definedName>
    <definedName name="_140h54_">#REF!</definedName>
    <definedName name="_142h61_" localSheetId="7">#REF!</definedName>
    <definedName name="_143h61_" localSheetId="6">#REF!</definedName>
    <definedName name="_144h61_" localSheetId="5">#REF!</definedName>
    <definedName name="_145h61_" localSheetId="17">#REF!</definedName>
    <definedName name="_146h61_" localSheetId="10">#REF!</definedName>
    <definedName name="_146h61_">#REF!</definedName>
    <definedName name="_148h62_" localSheetId="7">#REF!</definedName>
    <definedName name="_149h62_" localSheetId="6">#REF!</definedName>
    <definedName name="_150h62_" localSheetId="5">#REF!</definedName>
    <definedName name="_151h62_" localSheetId="17">#REF!</definedName>
    <definedName name="_152h62_" localSheetId="10">#REF!</definedName>
    <definedName name="_152h62_">#REF!</definedName>
    <definedName name="_154h63_" localSheetId="7">#REF!</definedName>
    <definedName name="_155h63_" localSheetId="6">#REF!</definedName>
    <definedName name="_156h63_" localSheetId="5">#REF!</definedName>
    <definedName name="_157h63_" localSheetId="17">#REF!</definedName>
    <definedName name="_158h63_" localSheetId="10">#REF!</definedName>
    <definedName name="_158h63_">#REF!</definedName>
    <definedName name="_15ｆ１３_" localSheetId="7">#REF!</definedName>
    <definedName name="_160h64_" localSheetId="7">#REF!</definedName>
    <definedName name="_161h64_" localSheetId="6">#REF!</definedName>
    <definedName name="_162h64_" localSheetId="5">#REF!</definedName>
    <definedName name="_163h64_" localSheetId="17">#REF!</definedName>
    <definedName name="_164h64_" localSheetId="10">#REF!</definedName>
    <definedName name="_164h64_">#REF!</definedName>
    <definedName name="_166h71_" localSheetId="7">#REF!</definedName>
    <definedName name="_167h71_" localSheetId="6">#REF!</definedName>
    <definedName name="_168h71_" localSheetId="5">#REF!</definedName>
    <definedName name="_169h71_" localSheetId="17">#REF!</definedName>
    <definedName name="_16ｆ１３_" localSheetId="6">#REF!</definedName>
    <definedName name="_170h71_" localSheetId="10">#REF!</definedName>
    <definedName name="_170h71_">#REF!</definedName>
    <definedName name="_172h72_" localSheetId="7">#REF!</definedName>
    <definedName name="_173h72_" localSheetId="6">#REF!</definedName>
    <definedName name="_174h72_" localSheetId="5">#REF!</definedName>
    <definedName name="_175h72_" localSheetId="17">#REF!</definedName>
    <definedName name="_176h72_" localSheetId="10">#REF!</definedName>
    <definedName name="_176h72_">#REF!</definedName>
    <definedName name="_178h73_" localSheetId="7">#REF!</definedName>
    <definedName name="_179h73_" localSheetId="6">#REF!</definedName>
    <definedName name="_17ｆ１３_" localSheetId="5">#REF!</definedName>
    <definedName name="_180h73_" localSheetId="5">#REF!</definedName>
    <definedName name="_181h73_" localSheetId="17">#REF!</definedName>
    <definedName name="_182h73_" localSheetId="10">#REF!</definedName>
    <definedName name="_182h73_">#REF!</definedName>
    <definedName name="_184h74_" localSheetId="7">#REF!</definedName>
    <definedName name="_185h74_" localSheetId="6">#REF!</definedName>
    <definedName name="_186h74_" localSheetId="5">#REF!</definedName>
    <definedName name="_187h74_" localSheetId="17">#REF!</definedName>
    <definedName name="_188h74_" localSheetId="10">#REF!</definedName>
    <definedName name="_188h74_">#REF!</definedName>
    <definedName name="_18ｆ１３_" localSheetId="17">#REF!</definedName>
    <definedName name="_19ｆ１３_" localSheetId="10">#REF!</definedName>
    <definedName name="_19ｆ１３_">#REF!</definedName>
    <definedName name="_2_7.1" localSheetId="7">#REF!</definedName>
    <definedName name="_21ｆ１５_" localSheetId="7">#REF!</definedName>
    <definedName name="_22ｆ１５_" localSheetId="6">#REF!</definedName>
    <definedName name="_23ｆ１５_" localSheetId="5">#REF!</definedName>
    <definedName name="_24ｆ１５_" localSheetId="17">#REF!</definedName>
    <definedName name="_25ｆ１５_" localSheetId="10">#REF!</definedName>
    <definedName name="_25ｆ１５_">#REF!</definedName>
    <definedName name="_27h11_" localSheetId="7">#REF!</definedName>
    <definedName name="_28h11_" localSheetId="6">#REF!</definedName>
    <definedName name="_29h11_" localSheetId="5">#REF!</definedName>
    <definedName name="_3_7.1" localSheetId="6">#REF!</definedName>
    <definedName name="_30h11_" localSheetId="17">#REF!</definedName>
    <definedName name="_31h11_" localSheetId="10">#REF!</definedName>
    <definedName name="_31h11_">#REF!</definedName>
    <definedName name="_33h12_" localSheetId="7">#REF!</definedName>
    <definedName name="_34h12_" localSheetId="6">#REF!</definedName>
    <definedName name="_35h12_" localSheetId="5">#REF!</definedName>
    <definedName name="_36h12_" localSheetId="17">#REF!</definedName>
    <definedName name="_37h12_" localSheetId="10">#REF!</definedName>
    <definedName name="_37h12_">#REF!</definedName>
    <definedName name="_39h13_" localSheetId="7">#REF!</definedName>
    <definedName name="_4_7.1" localSheetId="5">#REF!</definedName>
    <definedName name="_40h13_" localSheetId="6">#REF!</definedName>
    <definedName name="_41h13_" localSheetId="5">#REF!</definedName>
    <definedName name="_42h13_" localSheetId="17">#REF!</definedName>
    <definedName name="_43h13_" localSheetId="10">#REF!</definedName>
    <definedName name="_43h13_">#REF!</definedName>
    <definedName name="_45h14_" localSheetId="7">#REF!</definedName>
    <definedName name="_46h14_" localSheetId="6">#REF!</definedName>
    <definedName name="_47h14_" localSheetId="5">#REF!</definedName>
    <definedName name="_48h14_" localSheetId="17">#REF!</definedName>
    <definedName name="_49h14_" localSheetId="10">#REF!</definedName>
    <definedName name="_49h14_">#REF!</definedName>
    <definedName name="_5_7.1" localSheetId="17">#REF!</definedName>
    <definedName name="_50h21_" localSheetId="10">#REF!</definedName>
    <definedName name="_50h21_">#REF!</definedName>
    <definedName name="_52h22_" localSheetId="7">#REF!</definedName>
    <definedName name="_53h22_" localSheetId="6">#REF!</definedName>
    <definedName name="_54h22_" localSheetId="5">#REF!</definedName>
    <definedName name="_55h22_" localSheetId="17">#REF!</definedName>
    <definedName name="_56h22_" localSheetId="10">#REF!</definedName>
    <definedName name="_56h22_">#REF!</definedName>
    <definedName name="_58h23_" localSheetId="7">#REF!</definedName>
    <definedName name="_59h23_" localSheetId="6">#REF!</definedName>
    <definedName name="_6_7.1" localSheetId="10">#REF!</definedName>
    <definedName name="_6_7.1">#REF!</definedName>
    <definedName name="_60h23_" localSheetId="5">#REF!</definedName>
    <definedName name="_61h23_" localSheetId="17">#REF!</definedName>
    <definedName name="_62h23_" localSheetId="10">#REF!</definedName>
    <definedName name="_62h23_">#REF!</definedName>
    <definedName name="_64h24_" localSheetId="7">#REF!</definedName>
    <definedName name="_65h24_" localSheetId="6">#REF!</definedName>
    <definedName name="_66h24_" localSheetId="5">#REF!</definedName>
    <definedName name="_67h24_" localSheetId="17">#REF!</definedName>
    <definedName name="_68h24_" localSheetId="10">#REF!</definedName>
    <definedName name="_68h24_">#REF!</definedName>
    <definedName name="_70h31_" localSheetId="7">#REF!</definedName>
    <definedName name="_71h31_" localSheetId="6">#REF!</definedName>
    <definedName name="_72h31_" localSheetId="5">#REF!</definedName>
    <definedName name="_73h31_" localSheetId="17">#REF!</definedName>
    <definedName name="_74h31_" localSheetId="10">#REF!</definedName>
    <definedName name="_74h31_">#REF!</definedName>
    <definedName name="_76h32_" localSheetId="7">#REF!</definedName>
    <definedName name="_77h32_" localSheetId="6">#REF!</definedName>
    <definedName name="_78h32_" localSheetId="5">#REF!</definedName>
    <definedName name="_79h32_" localSheetId="17">#REF!</definedName>
    <definedName name="_7AW1_" localSheetId="10">#REF!</definedName>
    <definedName name="_7AW1_">#REF!</definedName>
    <definedName name="_80h32_" localSheetId="10">#REF!</definedName>
    <definedName name="_80h32_">#REF!</definedName>
    <definedName name="_82h33_" localSheetId="7">#REF!</definedName>
    <definedName name="_83h33_" localSheetId="6">#REF!</definedName>
    <definedName name="_84h33_" localSheetId="5">#REF!</definedName>
    <definedName name="_85h33_" localSheetId="17">#REF!</definedName>
    <definedName name="_86h33_" localSheetId="10">#REF!</definedName>
    <definedName name="_86h33_">#REF!</definedName>
    <definedName name="_88h34_" localSheetId="7">#REF!</definedName>
    <definedName name="_89h34_" localSheetId="6">#REF!</definedName>
    <definedName name="_90h34_" localSheetId="5">#REF!</definedName>
    <definedName name="_91h34_" localSheetId="17">#REF!</definedName>
    <definedName name="_92h34_" localSheetId="10">#REF!</definedName>
    <definedName name="_92h34_">#REF!</definedName>
    <definedName name="_94h41_" localSheetId="7">#REF!</definedName>
    <definedName name="_95h41_" localSheetId="6">#REF!</definedName>
    <definedName name="_96h41_" localSheetId="5">#REF!</definedName>
    <definedName name="_97h41_" localSheetId="17">#REF!</definedName>
    <definedName name="_98h41_" localSheetId="10">#REF!</definedName>
    <definedName name="_98h41_">#REF!</definedName>
    <definedName name="_9ｆ１２_" localSheetId="7">#REF!</definedName>
    <definedName name="_b1" localSheetId="10">#REF!</definedName>
    <definedName name="_b1">#REF!</definedName>
    <definedName name="_b2" localSheetId="10">#REF!</definedName>
    <definedName name="_b2">#REF!</definedName>
    <definedName name="_b3" localSheetId="10">#REF!</definedName>
    <definedName name="_b3">#REF!</definedName>
    <definedName name="_b4" localSheetId="10">#REF!</definedName>
    <definedName name="_b4">#REF!</definedName>
    <definedName name="_DT" localSheetId="10">#REF!</definedName>
    <definedName name="_DT">#REF!</definedName>
    <definedName name="_DW" localSheetId="10">#REF!</definedName>
    <definedName name="_DW">#REF!</definedName>
    <definedName name="_Fill" hidden="1">[1]一覧表!$T$5:$T$24</definedName>
    <definedName name="_H1" localSheetId="7">#REF!</definedName>
    <definedName name="_H1" localSheetId="6">#REF!</definedName>
    <definedName name="_H1" localSheetId="5">#REF!</definedName>
    <definedName name="_H1" localSheetId="17">#REF!</definedName>
    <definedName name="_H1" localSheetId="10">#REF!</definedName>
    <definedName name="_H1">#REF!</definedName>
    <definedName name="_H10" localSheetId="7">#REF!</definedName>
    <definedName name="_H10" localSheetId="6">#REF!</definedName>
    <definedName name="_H10" localSheetId="5">#REF!</definedName>
    <definedName name="_H10" localSheetId="17">#REF!</definedName>
    <definedName name="_H10" localSheetId="10">#REF!</definedName>
    <definedName name="_H10">#REF!</definedName>
    <definedName name="_IS" localSheetId="10">#REF!</definedName>
    <definedName name="_IS">#REF!</definedName>
    <definedName name="_Key1" localSheetId="7" hidden="1">#REF!</definedName>
    <definedName name="_Key1" localSheetId="6" hidden="1">#REF!</definedName>
    <definedName name="_Key1" localSheetId="5" hidden="1">#REF!</definedName>
    <definedName name="_Key1" localSheetId="17" hidden="1">#REF!</definedName>
    <definedName name="_Key1" localSheetId="10" hidden="1">#REF!</definedName>
    <definedName name="_Key1" hidden="1">#REF!</definedName>
    <definedName name="_Order1" hidden="1">255</definedName>
    <definedName name="_Order2" hidden="1">255</definedName>
    <definedName name="_Sort" localSheetId="7" hidden="1">#REF!</definedName>
    <definedName name="_Sort" localSheetId="6" hidden="1">#REF!</definedName>
    <definedName name="_Sort" localSheetId="5" hidden="1">#REF!</definedName>
    <definedName name="_Sort" localSheetId="17" hidden="1">#REF!</definedName>
    <definedName name="_Sort" localSheetId="10" hidden="1">#REF!</definedName>
    <definedName name="_Sort" hidden="1">#REF!</definedName>
    <definedName name="\a" localSheetId="1">#REF!</definedName>
    <definedName name="\a" localSheetId="0">#REF!</definedName>
    <definedName name="\a" localSheetId="10">#REF!</definedName>
    <definedName name="\a">#REF!</definedName>
    <definedName name="\B" localSheetId="7">#REF!</definedName>
    <definedName name="\B" localSheetId="6">#REF!</definedName>
    <definedName name="\B" localSheetId="5">#REF!</definedName>
    <definedName name="\B" localSheetId="17">#REF!</definedName>
    <definedName name="\B" localSheetId="10">#REF!</definedName>
    <definedName name="\B">#REF!</definedName>
    <definedName name="\C" localSheetId="7">#REF!</definedName>
    <definedName name="\C" localSheetId="6">#REF!</definedName>
    <definedName name="\C" localSheetId="5">#REF!</definedName>
    <definedName name="\C" localSheetId="17">#REF!</definedName>
    <definedName name="\C" localSheetId="10">#REF!</definedName>
    <definedName name="\C">#REF!</definedName>
    <definedName name="\k" localSheetId="1">#N/A</definedName>
    <definedName name="\k" localSheetId="0">#N/A</definedName>
    <definedName name="\k" localSheetId="10">#REF!</definedName>
    <definedName name="\k">#REF!</definedName>
    <definedName name="\m" localSheetId="1">#REF!</definedName>
    <definedName name="\m" localSheetId="0">#REF!</definedName>
    <definedName name="\m" localSheetId="10">#REF!</definedName>
    <definedName name="\m">#REF!</definedName>
    <definedName name="\p" localSheetId="1">#REF!</definedName>
    <definedName name="\p" localSheetId="0">#REF!</definedName>
    <definedName name="\p" localSheetId="10">#REF!</definedName>
    <definedName name="\p">#REF!</definedName>
    <definedName name="\s">[1]一覧表!$AB$1:$AB$6</definedName>
    <definedName name="\Z" localSheetId="7">#REF!</definedName>
    <definedName name="\Z" localSheetId="6">#REF!</definedName>
    <definedName name="\Z" localSheetId="5">#REF!</definedName>
    <definedName name="\Z" localSheetId="17">#REF!</definedName>
    <definedName name="\Z" localSheetId="10">#REF!</definedName>
    <definedName name="\Z">#REF!</definedName>
    <definedName name="A" localSheetId="10">#REF!</definedName>
    <definedName name="A">#REF!</definedName>
    <definedName name="aa" localSheetId="10">#REF!</definedName>
    <definedName name="aa">#REF!</definedName>
    <definedName name="AK" localSheetId="10">#REF!</definedName>
    <definedName name="AK">#REF!</definedName>
    <definedName name="AR" localSheetId="10">#REF!</definedName>
    <definedName name="AR">#REF!</definedName>
    <definedName name="AS" localSheetId="10">#REF!</definedName>
    <definedName name="AS">#REF!</definedName>
    <definedName name="AT" localSheetId="10">#REF!</definedName>
    <definedName name="AT">#REF!</definedName>
    <definedName name="AW" localSheetId="10">#REF!</definedName>
    <definedName name="AW">#REF!</definedName>
    <definedName name="B" localSheetId="10">#REF!</definedName>
    <definedName name="B">#REF!</definedName>
    <definedName name="Ｂ．電気設備工事" localSheetId="10">#REF!</definedName>
    <definedName name="Ｂ．電気設備工事">#REF!</definedName>
    <definedName name="BB" localSheetId="10">#REF!</definedName>
    <definedName name="BB">#REF!</definedName>
    <definedName name="ＢＢＢ" localSheetId="10">#REF!</definedName>
    <definedName name="ＢＢＢ">#REF!</definedName>
    <definedName name="ＢＢＢＢ" localSheetId="7">#REF!</definedName>
    <definedName name="ＢＢＢＢ" localSheetId="6">#REF!</definedName>
    <definedName name="ＢＢＢＢ" localSheetId="5">#REF!</definedName>
    <definedName name="ＢＢＢＢ" localSheetId="17">#REF!</definedName>
    <definedName name="ＢＢＢＢ" localSheetId="10">#REF!</definedName>
    <definedName name="ＢＢＢＢ">#REF!</definedName>
    <definedName name="ＢＢＢＢＢ" localSheetId="10">#REF!</definedName>
    <definedName name="ＢＢＢＢＢ">#REF!</definedName>
    <definedName name="ＢＢＢＢＢＢ" localSheetId="10">#REF!</definedName>
    <definedName name="ＢＢＢＢＢＢ">#REF!</definedName>
    <definedName name="ＢＢＢＢＢＢＢＢ" localSheetId="10">#REF!</definedName>
    <definedName name="ＢＢＢＢＢＢＢＢ">#REF!</definedName>
    <definedName name="ＢＧＭ設備工事" localSheetId="7">#REF!</definedName>
    <definedName name="ＢＧＭ設備工事" localSheetId="6">#REF!</definedName>
    <definedName name="ＢＧＭ設備工事" localSheetId="5">#REF!</definedName>
    <definedName name="ＢＧＭ設備工事" localSheetId="17">#REF!</definedName>
    <definedName name="ＢＧＭ設備工事" localSheetId="10">#REF!</definedName>
    <definedName name="ＢＧＭ設備工事">#REF!</definedName>
    <definedName name="BK" localSheetId="10">#REF!</definedName>
    <definedName name="BK">#REF!</definedName>
    <definedName name="BR" localSheetId="10">#REF!</definedName>
    <definedName name="BR">#REF!</definedName>
    <definedName name="BS" localSheetId="10">#REF!</definedName>
    <definedName name="BS">#REF!</definedName>
    <definedName name="BT" localSheetId="10">#REF!</definedName>
    <definedName name="BT">#REF!</definedName>
    <definedName name="BW" localSheetId="10">#REF!</definedName>
    <definedName name="BW">#REF!</definedName>
    <definedName name="CC" localSheetId="10">#REF!</definedName>
    <definedName name="CC">#REF!</definedName>
    <definedName name="CK" localSheetId="10">#REF!</definedName>
    <definedName name="CK">#REF!</definedName>
    <definedName name="CS" localSheetId="10">#REF!</definedName>
    <definedName name="CS">#REF!</definedName>
    <definedName name="CT" localSheetId="10">#REF!</definedName>
    <definedName name="CT">#REF!</definedName>
    <definedName name="CW" localSheetId="10">#REF!</definedName>
    <definedName name="CW">#REF!</definedName>
    <definedName name="DD" localSheetId="10">#REF!</definedName>
    <definedName name="DD">#REF!</definedName>
    <definedName name="DK" localSheetId="10">#REF!</definedName>
    <definedName name="DK">#REF!</definedName>
    <definedName name="DS" localSheetId="10">#REF!</definedName>
    <definedName name="DS">#REF!</definedName>
    <definedName name="EE" localSheetId="10">#REF!</definedName>
    <definedName name="EE">#REF!</definedName>
    <definedName name="EK" localSheetId="10">#REF!</definedName>
    <definedName name="EK">#REF!</definedName>
    <definedName name="ES" localSheetId="10">#REF!</definedName>
    <definedName name="ES">#REF!</definedName>
    <definedName name="ET" localSheetId="10">#REF!</definedName>
    <definedName name="ET">#REF!</definedName>
    <definedName name="EW" localSheetId="10">#REF!</definedName>
    <definedName name="EW">#REF!</definedName>
    <definedName name="FF" localSheetId="10">#REF!</definedName>
    <definedName name="FF">#REF!</definedName>
    <definedName name="FK" localSheetId="10">#REF!</definedName>
    <definedName name="FK">#REF!</definedName>
    <definedName name="FS" localSheetId="10">#REF!</definedName>
    <definedName name="FS">#REF!</definedName>
    <definedName name="FT" localSheetId="10">#REF!</definedName>
    <definedName name="FT">#REF!</definedName>
    <definedName name="FT_ary" localSheetId="10">#REF!</definedName>
    <definedName name="FT_ary">#REF!</definedName>
    <definedName name="FUKASA" localSheetId="10">#REF!</definedName>
    <definedName name="FUKASA">#REF!</definedName>
    <definedName name="FW" localSheetId="10">#REF!</definedName>
    <definedName name="FW">#REF!</definedName>
    <definedName name="GG" localSheetId="10">#REF!</definedName>
    <definedName name="GG">#REF!</definedName>
    <definedName name="GK" localSheetId="10">#REF!</definedName>
    <definedName name="GK">#REF!</definedName>
    <definedName name="GS" localSheetId="10">#REF!</definedName>
    <definedName name="GS">#REF!</definedName>
    <definedName name="ＧＴ" localSheetId="10">#REF!</definedName>
    <definedName name="ＧＴ">#REF!</definedName>
    <definedName name="GW" localSheetId="10">#REF!</definedName>
    <definedName name="GW">#REF!</definedName>
    <definedName name="H2O" localSheetId="7">#REF!</definedName>
    <definedName name="H2O" localSheetId="6">#REF!</definedName>
    <definedName name="H2O" localSheetId="5">#REF!</definedName>
    <definedName name="H2O" localSheetId="17">#REF!</definedName>
    <definedName name="H2O" localSheetId="10">#REF!</definedName>
    <definedName name="H2O">#REF!</definedName>
    <definedName name="HABA" localSheetId="10">#REF!</definedName>
    <definedName name="HABA">#REF!</definedName>
    <definedName name="HH" localSheetId="10">#REF!</definedName>
    <definedName name="HH">#REF!</definedName>
    <definedName name="HIVP" localSheetId="10">#REF!</definedName>
    <definedName name="HIVP">#REF!</definedName>
    <definedName name="HK" localSheetId="10">#REF!</definedName>
    <definedName name="HK">#REF!</definedName>
    <definedName name="HO" localSheetId="10">#REF!</definedName>
    <definedName name="HO">#REF!</definedName>
    <definedName name="HONHABA" localSheetId="10">#REF!</definedName>
    <definedName name="HONHABA">#REF!</definedName>
    <definedName name="HONNAGASA" localSheetId="10">#REF!</definedName>
    <definedName name="HONNAGASA">#REF!</definedName>
    <definedName name="HS" localSheetId="10">#REF!</definedName>
    <definedName name="HS">#REF!</definedName>
    <definedName name="HT" localSheetId="10">#REF!</definedName>
    <definedName name="HT">#REF!</definedName>
    <definedName name="HW" localSheetId="10">#REF!</definedName>
    <definedName name="HW">#REF!</definedName>
    <definedName name="II" localSheetId="10">#REF!</definedName>
    <definedName name="II">#REF!</definedName>
    <definedName name="IK" localSheetId="10">#REF!</definedName>
    <definedName name="IK">#REF!</definedName>
    <definedName name="IT" localSheetId="10">#REF!</definedName>
    <definedName name="IT">#REF!</definedName>
    <definedName name="IW" localSheetId="10">#REF!</definedName>
    <definedName name="IW">#REF!</definedName>
    <definedName name="KS_1" localSheetId="10">#REF!</definedName>
    <definedName name="KS_1">#REF!</definedName>
    <definedName name="KS_1_nm" localSheetId="10">#REF!</definedName>
    <definedName name="KS_1_nm">#REF!</definedName>
    <definedName name="KS_2" localSheetId="7">#REF!</definedName>
    <definedName name="KS_2" localSheetId="6">#REF!</definedName>
    <definedName name="KS_2" localSheetId="5">#REF!</definedName>
    <definedName name="KS_2" localSheetId="17">#REF!</definedName>
    <definedName name="KS_2" localSheetId="10">#REF!</definedName>
    <definedName name="KS_2">#REF!</definedName>
    <definedName name="KS_2_00" localSheetId="7">#REF!</definedName>
    <definedName name="KS_2_00" localSheetId="6">#REF!</definedName>
    <definedName name="KS_2_00" localSheetId="5">#REF!</definedName>
    <definedName name="KS_2_00" localSheetId="17">#REF!</definedName>
    <definedName name="KS_2_00" localSheetId="10">#REF!</definedName>
    <definedName name="KS_2_00">#REF!</definedName>
    <definedName name="KS_2_01" localSheetId="7">#REF!</definedName>
    <definedName name="KS_2_01" localSheetId="6">#REF!</definedName>
    <definedName name="KS_2_01" localSheetId="5">#REF!</definedName>
    <definedName name="KS_2_01" localSheetId="17">#REF!</definedName>
    <definedName name="KS_2_01" localSheetId="10">#REF!</definedName>
    <definedName name="KS_2_01">#REF!</definedName>
    <definedName name="KS_2_02" localSheetId="7">#REF!</definedName>
    <definedName name="KS_2_02" localSheetId="6">#REF!</definedName>
    <definedName name="KS_2_02" localSheetId="5">#REF!</definedName>
    <definedName name="KS_2_02" localSheetId="17">#REF!</definedName>
    <definedName name="KS_2_02" localSheetId="10">#REF!</definedName>
    <definedName name="KS_2_02">#REF!</definedName>
    <definedName name="KS_2_03" localSheetId="7">#REF!</definedName>
    <definedName name="KS_2_03" localSheetId="6">#REF!</definedName>
    <definedName name="KS_2_03" localSheetId="5">#REF!</definedName>
    <definedName name="KS_2_03" localSheetId="17">#REF!</definedName>
    <definedName name="KS_2_03" localSheetId="10">#REF!</definedName>
    <definedName name="KS_2_03">#REF!</definedName>
    <definedName name="KS_2_04" localSheetId="7">#REF!</definedName>
    <definedName name="KS_2_04" localSheetId="6">#REF!</definedName>
    <definedName name="KS_2_04" localSheetId="5">#REF!</definedName>
    <definedName name="KS_2_04" localSheetId="17">#REF!</definedName>
    <definedName name="KS_2_04" localSheetId="10">#REF!</definedName>
    <definedName name="KS_2_04">#REF!</definedName>
    <definedName name="KS_2_10" localSheetId="7">#REF!</definedName>
    <definedName name="KS_2_10" localSheetId="6">#REF!</definedName>
    <definedName name="KS_2_10" localSheetId="5">#REF!</definedName>
    <definedName name="KS_2_10" localSheetId="17">#REF!</definedName>
    <definedName name="KS_2_10" localSheetId="10">#REF!</definedName>
    <definedName name="KS_2_10">#REF!</definedName>
    <definedName name="KS_2_20" localSheetId="7">#REF!</definedName>
    <definedName name="KS_2_20" localSheetId="6">#REF!</definedName>
    <definedName name="KS_2_20" localSheetId="5">#REF!</definedName>
    <definedName name="KS_2_20" localSheetId="17">#REF!</definedName>
    <definedName name="KS_2_20" localSheetId="10">#REF!</definedName>
    <definedName name="KS_2_20">#REF!</definedName>
    <definedName name="KS_2_30" localSheetId="7">#REF!</definedName>
    <definedName name="KS_2_30" localSheetId="6">#REF!</definedName>
    <definedName name="KS_2_30" localSheetId="5">#REF!</definedName>
    <definedName name="KS_2_30" localSheetId="17">#REF!</definedName>
    <definedName name="KS_2_30" localSheetId="10">#REF!</definedName>
    <definedName name="KS_2_30">#REF!</definedName>
    <definedName name="KS_2_40" localSheetId="7">#REF!</definedName>
    <definedName name="KS_2_40" localSheetId="6">#REF!</definedName>
    <definedName name="KS_2_40" localSheetId="5">#REF!</definedName>
    <definedName name="KS_2_40" localSheetId="17">#REF!</definedName>
    <definedName name="KS_2_40" localSheetId="10">#REF!</definedName>
    <definedName name="KS_2_40">#REF!</definedName>
    <definedName name="KS_2_41" localSheetId="7">#REF!</definedName>
    <definedName name="KS_2_41" localSheetId="6">#REF!</definedName>
    <definedName name="KS_2_41" localSheetId="5">#REF!</definedName>
    <definedName name="KS_2_41" localSheetId="17">#REF!</definedName>
    <definedName name="KS_2_41" localSheetId="10">#REF!</definedName>
    <definedName name="KS_2_41">#REF!</definedName>
    <definedName name="KS_2_50" localSheetId="7">#REF!</definedName>
    <definedName name="KS_2_50" localSheetId="6">#REF!</definedName>
    <definedName name="KS_2_50" localSheetId="5">#REF!</definedName>
    <definedName name="KS_2_50" localSheetId="17">#REF!</definedName>
    <definedName name="KS_2_50" localSheetId="10">#REF!</definedName>
    <definedName name="KS_2_50">#REF!</definedName>
    <definedName name="KS_2_60" localSheetId="7">#REF!</definedName>
    <definedName name="KS_2_60" localSheetId="6">#REF!</definedName>
    <definedName name="KS_2_60" localSheetId="5">#REF!</definedName>
    <definedName name="KS_2_60" localSheetId="17">#REF!</definedName>
    <definedName name="KS_2_60" localSheetId="10">#REF!</definedName>
    <definedName name="KS_2_60">#REF!</definedName>
    <definedName name="KS_2_61" localSheetId="7">#REF!</definedName>
    <definedName name="KS_2_61" localSheetId="6">#REF!</definedName>
    <definedName name="KS_2_61" localSheetId="5">#REF!</definedName>
    <definedName name="KS_2_61" localSheetId="17">#REF!</definedName>
    <definedName name="KS_2_61" localSheetId="10">#REF!</definedName>
    <definedName name="KS_2_61">#REF!</definedName>
    <definedName name="KS_2_62" localSheetId="7">#REF!</definedName>
    <definedName name="KS_2_62" localSheetId="6">#REF!</definedName>
    <definedName name="KS_2_62" localSheetId="5">#REF!</definedName>
    <definedName name="KS_2_62" localSheetId="17">#REF!</definedName>
    <definedName name="KS_2_62" localSheetId="10">#REF!</definedName>
    <definedName name="KS_2_62">#REF!</definedName>
    <definedName name="KS_2_70" localSheetId="7">#REF!</definedName>
    <definedName name="KS_2_70" localSheetId="6">#REF!</definedName>
    <definedName name="KS_2_70" localSheetId="5">#REF!</definedName>
    <definedName name="KS_2_70" localSheetId="17">#REF!</definedName>
    <definedName name="KS_2_70" localSheetId="10">#REF!</definedName>
    <definedName name="KS_2_70">#REF!</definedName>
    <definedName name="KS_2_80" localSheetId="7">#REF!</definedName>
    <definedName name="KS_2_80" localSheetId="6">#REF!</definedName>
    <definedName name="KS_2_80" localSheetId="5">#REF!</definedName>
    <definedName name="KS_2_80" localSheetId="17">#REF!</definedName>
    <definedName name="KS_2_80" localSheetId="10">#REF!</definedName>
    <definedName name="KS_2_80">#REF!</definedName>
    <definedName name="KS_2_81" localSheetId="7">#REF!</definedName>
    <definedName name="KS_2_81" localSheetId="6">#REF!</definedName>
    <definedName name="KS_2_81" localSheetId="5">#REF!</definedName>
    <definedName name="KS_2_81" localSheetId="17">#REF!</definedName>
    <definedName name="KS_2_81" localSheetId="10">#REF!</definedName>
    <definedName name="KS_2_81">#REF!</definedName>
    <definedName name="KS_2_NM" localSheetId="7">#REF!</definedName>
    <definedName name="KS_2_NM" localSheetId="6">#REF!</definedName>
    <definedName name="KS_2_NM" localSheetId="5">#REF!</definedName>
    <definedName name="KS_2_NM" localSheetId="17">#REF!</definedName>
    <definedName name="KS_2_NM" localSheetId="10">#REF!</definedName>
    <definedName name="KS_2_NM">#REF!</definedName>
    <definedName name="KT" localSheetId="10">#REF!</definedName>
    <definedName name="KT">#REF!</definedName>
    <definedName name="ＭＫ" localSheetId="10">#REF!</definedName>
    <definedName name="ＭＫ">#REF!</definedName>
    <definedName name="mn1_00" localSheetId="10">#REF!</definedName>
    <definedName name="mn1_00">#REF!</definedName>
    <definedName name="mn1_10" localSheetId="10">#REF!</definedName>
    <definedName name="mn1_10">#REF!</definedName>
    <definedName name="mn1_20" localSheetId="10">#REF!</definedName>
    <definedName name="mn1_20">#REF!</definedName>
    <definedName name="mn1_30" localSheetId="10">#REF!</definedName>
    <definedName name="mn1_30">#REF!</definedName>
    <definedName name="mn1_31" localSheetId="10">#REF!</definedName>
    <definedName name="mn1_31">#REF!</definedName>
    <definedName name="mn1_nm" localSheetId="10">#REF!</definedName>
    <definedName name="mn1_nm">#REF!</definedName>
    <definedName name="mn1_pr" localSheetId="10">#REF!</definedName>
    <definedName name="mn1_pr">#REF!</definedName>
    <definedName name="mn2_00" localSheetId="10">#REF!</definedName>
    <definedName name="mn2_00">#REF!</definedName>
    <definedName name="mn2_10" localSheetId="10">#REF!</definedName>
    <definedName name="mn2_10">#REF!</definedName>
    <definedName name="mn2_20" localSheetId="10">#REF!</definedName>
    <definedName name="mn2_20">#REF!</definedName>
    <definedName name="mn2_30" localSheetId="10">#REF!</definedName>
    <definedName name="mn2_30">#REF!</definedName>
    <definedName name="mn2_40" localSheetId="10">#REF!</definedName>
    <definedName name="mn2_40">#REF!</definedName>
    <definedName name="mn2_50" localSheetId="10">#REF!</definedName>
    <definedName name="mn2_50">#REF!</definedName>
    <definedName name="mn2_60" localSheetId="10">#REF!</definedName>
    <definedName name="mn2_60">#REF!</definedName>
    <definedName name="mn2_70" localSheetId="10">#REF!</definedName>
    <definedName name="mn2_70">#REF!</definedName>
    <definedName name="NAGASA" localSheetId="10">#REF!</definedName>
    <definedName name="NAGASA">#REF!</definedName>
    <definedName name="ＰＰ" localSheetId="10">#REF!</definedName>
    <definedName name="ＰＰ">#REF!</definedName>
    <definedName name="_xlnm.Print_Area" localSheetId="14">'機（処）-細目別内訳'!$A$1:$H$116</definedName>
    <definedName name="_xlnm.Print_Area" localSheetId="12">'機-科目別内訳'!$A$1:$H$40</definedName>
    <definedName name="_xlnm.Print_Area" localSheetId="13">'機-細目別内訳'!$A$1:$H$382</definedName>
    <definedName name="_xlnm.Print_Area" localSheetId="7">'建（リ）-細目別内訳'!$A$1:$H$154</definedName>
    <definedName name="_xlnm.Print_Area" localSheetId="6">'建（処）-細目別内訳'!$A$1:$H$78</definedName>
    <definedName name="_xlnm.Print_Area" localSheetId="5">'建（鉄）-細目別内訳'!$A$1:$H$154</definedName>
    <definedName name="_xlnm.Print_Area" localSheetId="3">'建-科目別内訳'!$A$1:$H$40</definedName>
    <definedName name="_xlnm.Print_Area" localSheetId="4">'建-細目別内訳'!$A$1:$H$648</definedName>
    <definedName name="_xlnm.Print_Area" localSheetId="1">'種目別内訳-1'!$A$1:$I$36</definedName>
    <definedName name="_xlnm.Print_Area" localSheetId="2">'種目別内訳-2'!$A$1:$H$40</definedName>
    <definedName name="_xlnm.Print_Area" localSheetId="17">'昇降（処）-細目別内訳'!$A$1:$H$116</definedName>
    <definedName name="_xlnm.Print_Area" localSheetId="15">'昇降-科目別内訳'!$A$1:$H$40</definedName>
    <definedName name="_xlnm.Print_Area" localSheetId="16">'昇降-細目別内訳'!$A$1:$H$116</definedName>
    <definedName name="_xlnm.Print_Area" localSheetId="0">設計書鏡!$A$1:$G$45</definedName>
    <definedName name="_xlnm.Print_Area" localSheetId="11">'電（処）-細目別内訳'!$A$1:$H$78</definedName>
    <definedName name="_xlnm.Print_Area" localSheetId="10">'電（撤去）-細目別内訳'!$A$1:$H$116</definedName>
    <definedName name="_xlnm.Print_Area" localSheetId="8">'電-科目別内訳'!$A$1:$H$40</definedName>
    <definedName name="_xlnm.Print_Area" localSheetId="9">'電-細目別内訳'!$A$1:$H$420</definedName>
    <definedName name="_xlnm.Print_Area">#REF!</definedName>
    <definedName name="Print_Area_MI" localSheetId="7">#REF!</definedName>
    <definedName name="Print_Area_MI" localSheetId="6">#REF!</definedName>
    <definedName name="Print_Area_MI" localSheetId="5">#REF!</definedName>
    <definedName name="Print_Area_MI" localSheetId="17">#REF!</definedName>
    <definedName name="Print_Area_MI" localSheetId="10">#REF!</definedName>
    <definedName name="Print_Area_MI">#REF!</definedName>
    <definedName name="_xlnm.Print_Titles" localSheetId="14">'機（処）-細目別内訳'!$1:$2</definedName>
    <definedName name="_xlnm.Print_Titles" localSheetId="12">'機-科目別内訳'!$1:$2</definedName>
    <definedName name="_xlnm.Print_Titles" localSheetId="13">'機-細目別内訳'!$1:$2</definedName>
    <definedName name="_xlnm.Print_Titles" localSheetId="7">'建（リ）-細目別内訳'!$1:$2</definedName>
    <definedName name="_xlnm.Print_Titles" localSheetId="6">'建（処）-細目別内訳'!$1:$2</definedName>
    <definedName name="_xlnm.Print_Titles" localSheetId="5">'建（鉄）-細目別内訳'!$1:$2</definedName>
    <definedName name="_xlnm.Print_Titles" localSheetId="3">'建-科目別内訳'!$1:$2</definedName>
    <definedName name="_xlnm.Print_Titles" localSheetId="4">'建-細目別内訳'!$1:$2</definedName>
    <definedName name="_xlnm.Print_Titles" localSheetId="2">'種目別内訳-2'!$1:$2</definedName>
    <definedName name="_xlnm.Print_Titles" localSheetId="17">'昇降（処）-細目別内訳'!$1:$2</definedName>
    <definedName name="_xlnm.Print_Titles" localSheetId="15">'昇降-科目別内訳'!$1:$2</definedName>
    <definedName name="_xlnm.Print_Titles" localSheetId="16">'昇降-細目別内訳'!$1:$2</definedName>
    <definedName name="_xlnm.Print_Titles" localSheetId="11">'電（処）-細目別内訳'!$1:$2</definedName>
    <definedName name="_xlnm.Print_Titles" localSheetId="10">'電（撤去）-細目別内訳'!$1:$2</definedName>
    <definedName name="_xlnm.Print_Titles" localSheetId="8">'電-科目別内訳'!$1:$2</definedName>
    <definedName name="_xlnm.Print_Titles" localSheetId="9">'電-細目別内訳'!$1:$2</definedName>
    <definedName name="RA_ary" localSheetId="10">#REF!</definedName>
    <definedName name="RA_ary">#REF!</definedName>
    <definedName name="sab" localSheetId="10">#REF!</definedName>
    <definedName name="sab">#REF!</definedName>
    <definedName name="SS_ary" localSheetId="10">#REF!</definedName>
    <definedName name="SS_ary">#REF!</definedName>
    <definedName name="ST" localSheetId="10">#REF!</definedName>
    <definedName name="ST">#REF!</definedName>
    <definedName name="TS" localSheetId="10">#REF!</definedName>
    <definedName name="TS">#REF!</definedName>
    <definedName name="TT" localSheetId="10">#REF!</definedName>
    <definedName name="TT">#REF!</definedName>
    <definedName name="WT" localSheetId="10">#REF!</definedName>
    <definedName name="WT">#REF!</definedName>
    <definedName name="YORI" localSheetId="10">#REF!</definedName>
    <definedName name="YORI">#REF!</definedName>
    <definedName name="あ" localSheetId="10">#REF!</definedName>
    <definedName name="あ">#REF!</definedName>
    <definedName name="い" localSheetId="10">#REF!</definedName>
    <definedName name="い">#REF!</definedName>
    <definedName name="う" localSheetId="10">#REF!</definedName>
    <definedName name="う">#REF!</definedName>
    <definedName name="え" localSheetId="10">#REF!</definedName>
    <definedName name="え">#REF!</definedName>
    <definedName name="お" localSheetId="10">#REF!</definedName>
    <definedName name="お">#REF!</definedName>
    <definedName name="か" localSheetId="7">#REF!</definedName>
    <definedName name="か" localSheetId="6">#REF!</definedName>
    <definedName name="か" localSheetId="5">#REF!</definedName>
    <definedName name="か" localSheetId="17">#REF!</definedName>
    <definedName name="か" localSheetId="10">#REF!</definedName>
    <definedName name="か">#REF!</definedName>
    <definedName name="ガス給湯器" localSheetId="10">#REF!</definedName>
    <definedName name="ガス給湯器">#REF!</definedName>
    <definedName name="き" localSheetId="10">#REF!</definedName>
    <definedName name="き">#REF!</definedName>
    <definedName name="く" localSheetId="10">#REF!</definedName>
    <definedName name="く">#REF!</definedName>
    <definedName name="け" localSheetId="10">#REF!</definedName>
    <definedName name="け">#REF!</definedName>
    <definedName name="こ" localSheetId="10">#REF!</definedName>
    <definedName name="こ">#REF!</definedName>
    <definedName name="ｺﾝｸﾘ_ary" localSheetId="10">#REF!</definedName>
    <definedName name="ｺﾝｸﾘ_ary">#REF!</definedName>
    <definedName name="コンセント設備工事" localSheetId="10">#REF!</definedName>
    <definedName name="コンセント設備工事">#REF!</definedName>
    <definedName name="さ" localSheetId="10">#REF!</definedName>
    <definedName name="さ">#REF!</definedName>
    <definedName name="ﾀｲﾄﾙ行">[1]一覧表!$C$2:$J$2</definedName>
    <definedName name="テレビ共同受信設備工事" localSheetId="10">#REF!</definedName>
    <definedName name="テレビ共同受信設備工事">#REF!</definedName>
    <definedName name="ぬ" localSheetId="10">#REF!</definedName>
    <definedName name="ぬ">#REF!</definedName>
    <definedName name="ポンプ" localSheetId="10">#REF!</definedName>
    <definedName name="ポンプ">#REF!</definedName>
    <definedName name="ﾓﾙﾀﾙ_ary" localSheetId="10">#REF!</definedName>
    <definedName name="ﾓﾙﾀﾙ_ary">#REF!</definedName>
    <definedName name="んＪ" localSheetId="10">#REF!</definedName>
    <definedName name="んＪ">#REF!</definedName>
    <definedName name="印刷範囲">[1]一覧表!$C$3:$J$46</definedName>
    <definedName name="雨水濾過" localSheetId="10">#REF!</definedName>
    <definedName name="雨水濾過">#REF!</definedName>
    <definedName name="外灯設備工事" localSheetId="7">#REF!</definedName>
    <definedName name="外灯設備工事" localSheetId="6">#REF!</definedName>
    <definedName name="外灯設備工事" localSheetId="5">#REF!</definedName>
    <definedName name="外灯設備工事" localSheetId="17">#REF!</definedName>
    <definedName name="外灯設備工事" localSheetId="10">#REF!</definedName>
    <definedName name="外灯設備工事">#REF!</definedName>
    <definedName name="幹線設備工事" localSheetId="10">#REF!</definedName>
    <definedName name="幹線設備工事">#REF!</definedName>
    <definedName name="管制塔" localSheetId="7">#REF!</definedName>
    <definedName name="管制塔" localSheetId="6">#REF!</definedName>
    <definedName name="管制塔" localSheetId="5">#REF!</definedName>
    <definedName name="管制塔" localSheetId="17">#REF!</definedName>
    <definedName name="管制塔" localSheetId="10">#REF!</definedName>
    <definedName name="管制塔">#REF!</definedName>
    <definedName name="機械_ary" localSheetId="10">#REF!</definedName>
    <definedName name="機械_ary">#REF!</definedName>
    <definedName name="記号1" localSheetId="10">#REF!</definedName>
    <definedName name="記号1">#REF!</definedName>
    <definedName name="記号10" localSheetId="7">#REF!</definedName>
    <definedName name="記号10" localSheetId="6">#REF!</definedName>
    <definedName name="記号10" localSheetId="5">#REF!</definedName>
    <definedName name="記号10" localSheetId="17">#REF!</definedName>
    <definedName name="記号10" localSheetId="10">#REF!</definedName>
    <definedName name="記号10">#REF!</definedName>
    <definedName name="記号100" localSheetId="7">#REF!</definedName>
    <definedName name="記号100" localSheetId="6">#REF!</definedName>
    <definedName name="記号100" localSheetId="5">#REF!</definedName>
    <definedName name="記号100" localSheetId="17">#REF!</definedName>
    <definedName name="記号100" localSheetId="10">#REF!</definedName>
    <definedName name="記号100">#REF!</definedName>
    <definedName name="記号108" localSheetId="7">#REF!</definedName>
    <definedName name="記号108" localSheetId="6">#REF!</definedName>
    <definedName name="記号108" localSheetId="5">#REF!</definedName>
    <definedName name="記号108" localSheetId="17">#REF!</definedName>
    <definedName name="記号108" localSheetId="10">#REF!</definedName>
    <definedName name="記号108">#REF!</definedName>
    <definedName name="記号109" localSheetId="7">#REF!</definedName>
    <definedName name="記号109" localSheetId="6">#REF!</definedName>
    <definedName name="記号109" localSheetId="5">#REF!</definedName>
    <definedName name="記号109" localSheetId="17">#REF!</definedName>
    <definedName name="記号109" localSheetId="10">#REF!</definedName>
    <definedName name="記号109">#REF!</definedName>
    <definedName name="記号11" localSheetId="7">#REF!</definedName>
    <definedName name="記号11" localSheetId="6">#REF!</definedName>
    <definedName name="記号11" localSheetId="5">#REF!</definedName>
    <definedName name="記号11" localSheetId="17">#REF!</definedName>
    <definedName name="記号11" localSheetId="10">#REF!</definedName>
    <definedName name="記号11">#REF!</definedName>
    <definedName name="記号110" localSheetId="7">#REF!</definedName>
    <definedName name="記号110" localSheetId="6">#REF!</definedName>
    <definedName name="記号110" localSheetId="5">#REF!</definedName>
    <definedName name="記号110" localSheetId="17">#REF!</definedName>
    <definedName name="記号110" localSheetId="10">#REF!</definedName>
    <definedName name="記号110">#REF!</definedName>
    <definedName name="記号111" localSheetId="7">#REF!</definedName>
    <definedName name="記号111" localSheetId="6">#REF!</definedName>
    <definedName name="記号111" localSheetId="5">#REF!</definedName>
    <definedName name="記号111" localSheetId="17">#REF!</definedName>
    <definedName name="記号111" localSheetId="10">#REF!</definedName>
    <definedName name="記号111">#REF!</definedName>
    <definedName name="記号112" localSheetId="7">#REF!</definedName>
    <definedName name="記号112" localSheetId="6">#REF!</definedName>
    <definedName name="記号112" localSheetId="5">#REF!</definedName>
    <definedName name="記号112" localSheetId="17">#REF!</definedName>
    <definedName name="記号112" localSheetId="10">#REF!</definedName>
    <definedName name="記号112">#REF!</definedName>
    <definedName name="記号12" localSheetId="7">#REF!</definedName>
    <definedName name="記号12" localSheetId="6">#REF!</definedName>
    <definedName name="記号12" localSheetId="5">#REF!</definedName>
    <definedName name="記号12" localSheetId="17">#REF!</definedName>
    <definedName name="記号12" localSheetId="10">#REF!</definedName>
    <definedName name="記号12">#REF!</definedName>
    <definedName name="記号13" localSheetId="7">#REF!</definedName>
    <definedName name="記号13" localSheetId="6">#REF!</definedName>
    <definedName name="記号13" localSheetId="5">#REF!</definedName>
    <definedName name="記号13" localSheetId="17">#REF!</definedName>
    <definedName name="記号13" localSheetId="10">#REF!</definedName>
    <definedName name="記号13">#REF!</definedName>
    <definedName name="記号14" localSheetId="7">#REF!</definedName>
    <definedName name="記号14" localSheetId="6">#REF!</definedName>
    <definedName name="記号14" localSheetId="5">#REF!</definedName>
    <definedName name="記号14" localSheetId="17">#REF!</definedName>
    <definedName name="記号14" localSheetId="10">#REF!</definedName>
    <definedName name="記号14">#REF!</definedName>
    <definedName name="記号15" localSheetId="7">#REF!</definedName>
    <definedName name="記号15" localSheetId="6">#REF!</definedName>
    <definedName name="記号15" localSheetId="5">#REF!</definedName>
    <definedName name="記号15" localSheetId="17">#REF!</definedName>
    <definedName name="記号15" localSheetId="10">#REF!</definedName>
    <definedName name="記号15">#REF!</definedName>
    <definedName name="記号16" localSheetId="7">#REF!</definedName>
    <definedName name="記号16" localSheetId="6">#REF!</definedName>
    <definedName name="記号16" localSheetId="5">#REF!</definedName>
    <definedName name="記号16" localSheetId="17">#REF!</definedName>
    <definedName name="記号16" localSheetId="10">#REF!</definedName>
    <definedName name="記号16">#REF!</definedName>
    <definedName name="記号17" localSheetId="7">#REF!</definedName>
    <definedName name="記号17" localSheetId="6">#REF!</definedName>
    <definedName name="記号17" localSheetId="5">#REF!</definedName>
    <definedName name="記号17" localSheetId="17">#REF!</definedName>
    <definedName name="記号17" localSheetId="10">#REF!</definedName>
    <definedName name="記号17">#REF!</definedName>
    <definedName name="記号18" localSheetId="7">#REF!</definedName>
    <definedName name="記号18" localSheetId="6">#REF!</definedName>
    <definedName name="記号18" localSheetId="5">#REF!</definedName>
    <definedName name="記号18" localSheetId="17">#REF!</definedName>
    <definedName name="記号18" localSheetId="10">#REF!</definedName>
    <definedName name="記号18">#REF!</definedName>
    <definedName name="記号19" localSheetId="7">#REF!</definedName>
    <definedName name="記号19" localSheetId="6">#REF!</definedName>
    <definedName name="記号19" localSheetId="5">#REF!</definedName>
    <definedName name="記号19" localSheetId="17">#REF!</definedName>
    <definedName name="記号19" localSheetId="10">#REF!</definedName>
    <definedName name="記号19">#REF!</definedName>
    <definedName name="記号2" localSheetId="10">#REF!</definedName>
    <definedName name="記号2">#REF!</definedName>
    <definedName name="記号20" localSheetId="7">#REF!</definedName>
    <definedName name="記号20" localSheetId="6">#REF!</definedName>
    <definedName name="記号20" localSheetId="5">#REF!</definedName>
    <definedName name="記号20" localSheetId="17">#REF!</definedName>
    <definedName name="記号20" localSheetId="10">#REF!</definedName>
    <definedName name="記号20">#REF!</definedName>
    <definedName name="記号21" localSheetId="7">#REF!</definedName>
    <definedName name="記号21" localSheetId="6">#REF!</definedName>
    <definedName name="記号21" localSheetId="5">#REF!</definedName>
    <definedName name="記号21" localSheetId="17">#REF!</definedName>
    <definedName name="記号21" localSheetId="10">#REF!</definedName>
    <definedName name="記号21">#REF!</definedName>
    <definedName name="記号22" localSheetId="7">#REF!</definedName>
    <definedName name="記号22" localSheetId="6">#REF!</definedName>
    <definedName name="記号22" localSheetId="5">#REF!</definedName>
    <definedName name="記号22" localSheetId="17">#REF!</definedName>
    <definedName name="記号22" localSheetId="10">#REF!</definedName>
    <definedName name="記号22">#REF!</definedName>
    <definedName name="記号23" localSheetId="7">#REF!</definedName>
    <definedName name="記号23" localSheetId="6">#REF!</definedName>
    <definedName name="記号23" localSheetId="5">#REF!</definedName>
    <definedName name="記号23" localSheetId="17">#REF!</definedName>
    <definedName name="記号23" localSheetId="10">#REF!</definedName>
    <definedName name="記号23">#REF!</definedName>
    <definedName name="記号24" localSheetId="7">#REF!</definedName>
    <definedName name="記号24" localSheetId="6">#REF!</definedName>
    <definedName name="記号24" localSheetId="5">#REF!</definedName>
    <definedName name="記号24" localSheetId="17">#REF!</definedName>
    <definedName name="記号24" localSheetId="10">#REF!</definedName>
    <definedName name="記号24">#REF!</definedName>
    <definedName name="記号25" localSheetId="7">#REF!</definedName>
    <definedName name="記号25" localSheetId="6">#REF!</definedName>
    <definedName name="記号25" localSheetId="5">#REF!</definedName>
    <definedName name="記号25" localSheetId="17">#REF!</definedName>
    <definedName name="記号25" localSheetId="10">#REF!</definedName>
    <definedName name="記号25">#REF!</definedName>
    <definedName name="記号26" localSheetId="7">#REF!</definedName>
    <definedName name="記号26" localSheetId="6">#REF!</definedName>
    <definedName name="記号26" localSheetId="5">#REF!</definedName>
    <definedName name="記号26" localSheetId="17">#REF!</definedName>
    <definedName name="記号26" localSheetId="10">#REF!</definedName>
    <definedName name="記号26">#REF!</definedName>
    <definedName name="記号27" localSheetId="7">#REF!</definedName>
    <definedName name="記号27" localSheetId="6">#REF!</definedName>
    <definedName name="記号27" localSheetId="5">#REF!</definedName>
    <definedName name="記号27" localSheetId="17">#REF!</definedName>
    <definedName name="記号27" localSheetId="10">#REF!</definedName>
    <definedName name="記号27">#REF!</definedName>
    <definedName name="記号28" localSheetId="7">#REF!</definedName>
    <definedName name="記号28" localSheetId="6">#REF!</definedName>
    <definedName name="記号28" localSheetId="5">#REF!</definedName>
    <definedName name="記号28" localSheetId="17">#REF!</definedName>
    <definedName name="記号28" localSheetId="10">#REF!</definedName>
    <definedName name="記号28">#REF!</definedName>
    <definedName name="記号29" localSheetId="7">#REF!</definedName>
    <definedName name="記号29" localSheetId="6">#REF!</definedName>
    <definedName name="記号29" localSheetId="5">#REF!</definedName>
    <definedName name="記号29" localSheetId="17">#REF!</definedName>
    <definedName name="記号29" localSheetId="10">#REF!</definedName>
    <definedName name="記号29">#REF!</definedName>
    <definedName name="記号3" localSheetId="7">#REF!</definedName>
    <definedName name="記号3" localSheetId="6">#REF!</definedName>
    <definedName name="記号3" localSheetId="5">#REF!</definedName>
    <definedName name="記号3" localSheetId="17">#REF!</definedName>
    <definedName name="記号3" localSheetId="10">#REF!</definedName>
    <definedName name="記号3">#REF!</definedName>
    <definedName name="記号30" localSheetId="7">#REF!</definedName>
    <definedName name="記号30" localSheetId="6">#REF!</definedName>
    <definedName name="記号30" localSheetId="5">#REF!</definedName>
    <definedName name="記号30" localSheetId="17">#REF!</definedName>
    <definedName name="記号30" localSheetId="10">#REF!</definedName>
    <definedName name="記号30">#REF!</definedName>
    <definedName name="記号31" localSheetId="7">#REF!</definedName>
    <definedName name="記号31" localSheetId="6">#REF!</definedName>
    <definedName name="記号31" localSheetId="5">#REF!</definedName>
    <definedName name="記号31" localSheetId="17">#REF!</definedName>
    <definedName name="記号31" localSheetId="10">#REF!</definedName>
    <definedName name="記号31">#REF!</definedName>
    <definedName name="記号32" localSheetId="7">#REF!</definedName>
    <definedName name="記号32" localSheetId="6">#REF!</definedName>
    <definedName name="記号32" localSheetId="5">#REF!</definedName>
    <definedName name="記号32" localSheetId="17">#REF!</definedName>
    <definedName name="記号32" localSheetId="10">#REF!</definedName>
    <definedName name="記号32">#REF!</definedName>
    <definedName name="記号33" localSheetId="7">#REF!</definedName>
    <definedName name="記号33" localSheetId="6">#REF!</definedName>
    <definedName name="記号33" localSheetId="5">#REF!</definedName>
    <definedName name="記号33" localSheetId="17">#REF!</definedName>
    <definedName name="記号33" localSheetId="10">#REF!</definedName>
    <definedName name="記号33">#REF!</definedName>
    <definedName name="記号34" localSheetId="7">#REF!</definedName>
    <definedName name="記号34" localSheetId="6">#REF!</definedName>
    <definedName name="記号34" localSheetId="5">#REF!</definedName>
    <definedName name="記号34" localSheetId="17">#REF!</definedName>
    <definedName name="記号34" localSheetId="10">#REF!</definedName>
    <definedName name="記号34">#REF!</definedName>
    <definedName name="記号35" localSheetId="7">#REF!</definedName>
    <definedName name="記号35" localSheetId="6">#REF!</definedName>
    <definedName name="記号35" localSheetId="5">#REF!</definedName>
    <definedName name="記号35" localSheetId="17">#REF!</definedName>
    <definedName name="記号35" localSheetId="10">#REF!</definedName>
    <definedName name="記号35">#REF!</definedName>
    <definedName name="記号36" localSheetId="7">#REF!</definedName>
    <definedName name="記号36" localSheetId="6">#REF!</definedName>
    <definedName name="記号36" localSheetId="5">#REF!</definedName>
    <definedName name="記号36" localSheetId="17">#REF!</definedName>
    <definedName name="記号36" localSheetId="10">#REF!</definedName>
    <definedName name="記号36">#REF!</definedName>
    <definedName name="記号37" localSheetId="7">#REF!</definedName>
    <definedName name="記号37" localSheetId="6">#REF!</definedName>
    <definedName name="記号37" localSheetId="5">#REF!</definedName>
    <definedName name="記号37" localSheetId="17">#REF!</definedName>
    <definedName name="記号37" localSheetId="10">#REF!</definedName>
    <definedName name="記号37">#REF!</definedName>
    <definedName name="記号38" localSheetId="7">#REF!</definedName>
    <definedName name="記号38" localSheetId="6">#REF!</definedName>
    <definedName name="記号38" localSheetId="5">#REF!</definedName>
    <definedName name="記号38" localSheetId="17">#REF!</definedName>
    <definedName name="記号38" localSheetId="10">#REF!</definedName>
    <definedName name="記号38">#REF!</definedName>
    <definedName name="記号39" localSheetId="7">#REF!</definedName>
    <definedName name="記号39" localSheetId="6">#REF!</definedName>
    <definedName name="記号39" localSheetId="5">#REF!</definedName>
    <definedName name="記号39" localSheetId="17">#REF!</definedName>
    <definedName name="記号39" localSheetId="10">#REF!</definedName>
    <definedName name="記号39">#REF!</definedName>
    <definedName name="記号4" localSheetId="7">#REF!</definedName>
    <definedName name="記号4" localSheetId="6">#REF!</definedName>
    <definedName name="記号4" localSheetId="5">#REF!</definedName>
    <definedName name="記号4" localSheetId="17">#REF!</definedName>
    <definedName name="記号4" localSheetId="10">#REF!</definedName>
    <definedName name="記号4">#REF!</definedName>
    <definedName name="記号40" localSheetId="7">#REF!</definedName>
    <definedName name="記号40" localSheetId="6">#REF!</definedName>
    <definedName name="記号40" localSheetId="5">#REF!</definedName>
    <definedName name="記号40" localSheetId="17">#REF!</definedName>
    <definedName name="記号40" localSheetId="10">#REF!</definedName>
    <definedName name="記号40">#REF!</definedName>
    <definedName name="記号41" localSheetId="7">#REF!</definedName>
    <definedName name="記号41" localSheetId="6">#REF!</definedName>
    <definedName name="記号41" localSheetId="5">#REF!</definedName>
    <definedName name="記号41" localSheetId="17">#REF!</definedName>
    <definedName name="記号41" localSheetId="10">#REF!</definedName>
    <definedName name="記号41">#REF!</definedName>
    <definedName name="記号42" localSheetId="7">#REF!</definedName>
    <definedName name="記号42" localSheetId="6">#REF!</definedName>
    <definedName name="記号42" localSheetId="5">#REF!</definedName>
    <definedName name="記号42" localSheetId="17">#REF!</definedName>
    <definedName name="記号42" localSheetId="10">#REF!</definedName>
    <definedName name="記号42">#REF!</definedName>
    <definedName name="記号43" localSheetId="7">#REF!</definedName>
    <definedName name="記号43" localSheetId="6">#REF!</definedName>
    <definedName name="記号43" localSheetId="5">#REF!</definedName>
    <definedName name="記号43" localSheetId="17">#REF!</definedName>
    <definedName name="記号43" localSheetId="10">#REF!</definedName>
    <definedName name="記号43">#REF!</definedName>
    <definedName name="記号44" localSheetId="7">#REF!</definedName>
    <definedName name="記号44" localSheetId="6">#REF!</definedName>
    <definedName name="記号44" localSheetId="5">#REF!</definedName>
    <definedName name="記号44" localSheetId="17">#REF!</definedName>
    <definedName name="記号44" localSheetId="10">#REF!</definedName>
    <definedName name="記号44">#REF!</definedName>
    <definedName name="記号45" localSheetId="7">#REF!</definedName>
    <definedName name="記号45" localSheetId="6">#REF!</definedName>
    <definedName name="記号45" localSheetId="5">#REF!</definedName>
    <definedName name="記号45" localSheetId="17">#REF!</definedName>
    <definedName name="記号45" localSheetId="10">#REF!</definedName>
    <definedName name="記号45">#REF!</definedName>
    <definedName name="記号46" localSheetId="7">#REF!</definedName>
    <definedName name="記号46" localSheetId="6">#REF!</definedName>
    <definedName name="記号46" localSheetId="5">#REF!</definedName>
    <definedName name="記号46" localSheetId="17">#REF!</definedName>
    <definedName name="記号46" localSheetId="10">#REF!</definedName>
    <definedName name="記号46">#REF!</definedName>
    <definedName name="記号47" localSheetId="7">#REF!</definedName>
    <definedName name="記号47" localSheetId="6">#REF!</definedName>
    <definedName name="記号47" localSheetId="5">#REF!</definedName>
    <definedName name="記号47" localSheetId="17">#REF!</definedName>
    <definedName name="記号47" localSheetId="10">#REF!</definedName>
    <definedName name="記号47">#REF!</definedName>
    <definedName name="記号48" localSheetId="7">#REF!</definedName>
    <definedName name="記号48" localSheetId="6">#REF!</definedName>
    <definedName name="記号48" localSheetId="5">#REF!</definedName>
    <definedName name="記号48" localSheetId="17">#REF!</definedName>
    <definedName name="記号48" localSheetId="10">#REF!</definedName>
    <definedName name="記号48">#REF!</definedName>
    <definedName name="記号49" localSheetId="7">#REF!</definedName>
    <definedName name="記号49" localSheetId="6">#REF!</definedName>
    <definedName name="記号49" localSheetId="5">#REF!</definedName>
    <definedName name="記号49" localSheetId="17">#REF!</definedName>
    <definedName name="記号49" localSheetId="10">#REF!</definedName>
    <definedName name="記号49">#REF!</definedName>
    <definedName name="記号5" localSheetId="7">#REF!</definedName>
    <definedName name="記号5" localSheetId="6">#REF!</definedName>
    <definedName name="記号5" localSheetId="5">#REF!</definedName>
    <definedName name="記号5" localSheetId="17">#REF!</definedName>
    <definedName name="記号5" localSheetId="10">#REF!</definedName>
    <definedName name="記号5">#REF!</definedName>
    <definedName name="記号50" localSheetId="7">#REF!</definedName>
    <definedName name="記号50" localSheetId="6">#REF!</definedName>
    <definedName name="記号50" localSheetId="5">#REF!</definedName>
    <definedName name="記号50" localSheetId="17">#REF!</definedName>
    <definedName name="記号50" localSheetId="10">#REF!</definedName>
    <definedName name="記号50">#REF!</definedName>
    <definedName name="記号51" localSheetId="7">#REF!</definedName>
    <definedName name="記号51" localSheetId="6">#REF!</definedName>
    <definedName name="記号51" localSheetId="5">#REF!</definedName>
    <definedName name="記号51" localSheetId="17">#REF!</definedName>
    <definedName name="記号51" localSheetId="10">#REF!</definedName>
    <definedName name="記号51">#REF!</definedName>
    <definedName name="記号52" localSheetId="7">#REF!</definedName>
    <definedName name="記号52" localSheetId="6">#REF!</definedName>
    <definedName name="記号52" localSheetId="5">#REF!</definedName>
    <definedName name="記号52" localSheetId="17">#REF!</definedName>
    <definedName name="記号52" localSheetId="10">#REF!</definedName>
    <definedName name="記号52">#REF!</definedName>
    <definedName name="記号53" localSheetId="7">#REF!</definedName>
    <definedName name="記号53" localSheetId="6">#REF!</definedName>
    <definedName name="記号53" localSheetId="5">#REF!</definedName>
    <definedName name="記号53" localSheetId="17">#REF!</definedName>
    <definedName name="記号53" localSheetId="10">#REF!</definedName>
    <definedName name="記号53">#REF!</definedName>
    <definedName name="記号54" localSheetId="7">#REF!</definedName>
    <definedName name="記号54" localSheetId="6">#REF!</definedName>
    <definedName name="記号54" localSheetId="5">#REF!</definedName>
    <definedName name="記号54" localSheetId="17">#REF!</definedName>
    <definedName name="記号54" localSheetId="10">#REF!</definedName>
    <definedName name="記号54">#REF!</definedName>
    <definedName name="記号55" localSheetId="7">#REF!</definedName>
    <definedName name="記号55" localSheetId="6">#REF!</definedName>
    <definedName name="記号55" localSheetId="5">#REF!</definedName>
    <definedName name="記号55" localSheetId="17">#REF!</definedName>
    <definedName name="記号55" localSheetId="10">#REF!</definedName>
    <definedName name="記号55">#REF!</definedName>
    <definedName name="記号56" localSheetId="7">#REF!</definedName>
    <definedName name="記号56" localSheetId="6">#REF!</definedName>
    <definedName name="記号56" localSheetId="5">#REF!</definedName>
    <definedName name="記号56" localSheetId="17">#REF!</definedName>
    <definedName name="記号56" localSheetId="10">#REF!</definedName>
    <definedName name="記号56">#REF!</definedName>
    <definedName name="記号57" localSheetId="7">#REF!</definedName>
    <definedName name="記号57" localSheetId="6">#REF!</definedName>
    <definedName name="記号57" localSheetId="5">#REF!</definedName>
    <definedName name="記号57" localSheetId="17">#REF!</definedName>
    <definedName name="記号57" localSheetId="10">#REF!</definedName>
    <definedName name="記号57">#REF!</definedName>
    <definedName name="記号58" localSheetId="7">#REF!</definedName>
    <definedName name="記号58" localSheetId="6">#REF!</definedName>
    <definedName name="記号58" localSheetId="5">#REF!</definedName>
    <definedName name="記号58" localSheetId="17">#REF!</definedName>
    <definedName name="記号58" localSheetId="10">#REF!</definedName>
    <definedName name="記号58">#REF!</definedName>
    <definedName name="記号59" localSheetId="7">#REF!</definedName>
    <definedName name="記号59" localSheetId="6">#REF!</definedName>
    <definedName name="記号59" localSheetId="5">#REF!</definedName>
    <definedName name="記号59" localSheetId="17">#REF!</definedName>
    <definedName name="記号59" localSheetId="10">#REF!</definedName>
    <definedName name="記号59">#REF!</definedName>
    <definedName name="記号6" localSheetId="7">#REF!</definedName>
    <definedName name="記号6" localSheetId="6">#REF!</definedName>
    <definedName name="記号6" localSheetId="5">#REF!</definedName>
    <definedName name="記号6" localSheetId="17">#REF!</definedName>
    <definedName name="記号6" localSheetId="10">#REF!</definedName>
    <definedName name="記号6">#REF!</definedName>
    <definedName name="記号60" localSheetId="7">#REF!</definedName>
    <definedName name="記号60" localSheetId="6">#REF!</definedName>
    <definedName name="記号60" localSheetId="5">#REF!</definedName>
    <definedName name="記号60" localSheetId="17">#REF!</definedName>
    <definedName name="記号60" localSheetId="10">#REF!</definedName>
    <definedName name="記号60">#REF!</definedName>
    <definedName name="記号61" localSheetId="7">#REF!</definedName>
    <definedName name="記号61" localSheetId="6">#REF!</definedName>
    <definedName name="記号61" localSheetId="5">#REF!</definedName>
    <definedName name="記号61" localSheetId="17">#REF!</definedName>
    <definedName name="記号61" localSheetId="10">#REF!</definedName>
    <definedName name="記号61">#REF!</definedName>
    <definedName name="記号62" localSheetId="7">#REF!</definedName>
    <definedName name="記号62" localSheetId="6">#REF!</definedName>
    <definedName name="記号62" localSheetId="5">#REF!</definedName>
    <definedName name="記号62" localSheetId="17">#REF!</definedName>
    <definedName name="記号62" localSheetId="10">#REF!</definedName>
    <definedName name="記号62">#REF!</definedName>
    <definedName name="記号63" localSheetId="7">#REF!</definedName>
    <definedName name="記号63" localSheetId="6">#REF!</definedName>
    <definedName name="記号63" localSheetId="5">#REF!</definedName>
    <definedName name="記号63" localSheetId="17">#REF!</definedName>
    <definedName name="記号63" localSheetId="10">#REF!</definedName>
    <definedName name="記号63">#REF!</definedName>
    <definedName name="記号64" localSheetId="7">#REF!</definedName>
    <definedName name="記号64" localSheetId="6">#REF!</definedName>
    <definedName name="記号64" localSheetId="5">#REF!</definedName>
    <definedName name="記号64" localSheetId="17">#REF!</definedName>
    <definedName name="記号64" localSheetId="10">#REF!</definedName>
    <definedName name="記号64">#REF!</definedName>
    <definedName name="記号65" localSheetId="7">#REF!</definedName>
    <definedName name="記号65" localSheetId="6">#REF!</definedName>
    <definedName name="記号65" localSheetId="5">#REF!</definedName>
    <definedName name="記号65" localSheetId="17">#REF!</definedName>
    <definedName name="記号65" localSheetId="10">#REF!</definedName>
    <definedName name="記号65">#REF!</definedName>
    <definedName name="記号66" localSheetId="7">#REF!</definedName>
    <definedName name="記号66" localSheetId="6">#REF!</definedName>
    <definedName name="記号66" localSheetId="5">#REF!</definedName>
    <definedName name="記号66" localSheetId="17">#REF!</definedName>
    <definedName name="記号66" localSheetId="10">#REF!</definedName>
    <definedName name="記号66">#REF!</definedName>
    <definedName name="記号67" localSheetId="7">#REF!</definedName>
    <definedName name="記号67" localSheetId="6">#REF!</definedName>
    <definedName name="記号67" localSheetId="5">#REF!</definedName>
    <definedName name="記号67" localSheetId="17">#REF!</definedName>
    <definedName name="記号67" localSheetId="10">#REF!</definedName>
    <definedName name="記号67">#REF!</definedName>
    <definedName name="記号68" localSheetId="7">#REF!</definedName>
    <definedName name="記号68" localSheetId="6">#REF!</definedName>
    <definedName name="記号68" localSheetId="5">#REF!</definedName>
    <definedName name="記号68" localSheetId="17">#REF!</definedName>
    <definedName name="記号68" localSheetId="10">#REF!</definedName>
    <definedName name="記号68">#REF!</definedName>
    <definedName name="記号69" localSheetId="7">#REF!</definedName>
    <definedName name="記号69" localSheetId="6">#REF!</definedName>
    <definedName name="記号69" localSheetId="5">#REF!</definedName>
    <definedName name="記号69" localSheetId="17">#REF!</definedName>
    <definedName name="記号69" localSheetId="10">#REF!</definedName>
    <definedName name="記号69">#REF!</definedName>
    <definedName name="記号7" localSheetId="7">#REF!</definedName>
    <definedName name="記号7" localSheetId="6">#REF!</definedName>
    <definedName name="記号7" localSheetId="5">#REF!</definedName>
    <definedName name="記号7" localSheetId="17">#REF!</definedName>
    <definedName name="記号7" localSheetId="10">#REF!</definedName>
    <definedName name="記号7">#REF!</definedName>
    <definedName name="記号70" localSheetId="7">#REF!</definedName>
    <definedName name="記号70" localSheetId="6">#REF!</definedName>
    <definedName name="記号70" localSheetId="5">#REF!</definedName>
    <definedName name="記号70" localSheetId="17">#REF!</definedName>
    <definedName name="記号70" localSheetId="10">#REF!</definedName>
    <definedName name="記号70">#REF!</definedName>
    <definedName name="記号71" localSheetId="7">#REF!</definedName>
    <definedName name="記号71" localSheetId="6">#REF!</definedName>
    <definedName name="記号71" localSheetId="5">#REF!</definedName>
    <definedName name="記号71" localSheetId="17">#REF!</definedName>
    <definedName name="記号71" localSheetId="10">#REF!</definedName>
    <definedName name="記号71">#REF!</definedName>
    <definedName name="記号72" localSheetId="7">#REF!</definedName>
    <definedName name="記号72" localSheetId="6">#REF!</definedName>
    <definedName name="記号72" localSheetId="5">#REF!</definedName>
    <definedName name="記号72" localSheetId="17">#REF!</definedName>
    <definedName name="記号72" localSheetId="10">#REF!</definedName>
    <definedName name="記号72">#REF!</definedName>
    <definedName name="記号73" localSheetId="7">#REF!</definedName>
    <definedName name="記号73" localSheetId="6">#REF!</definedName>
    <definedName name="記号73" localSheetId="5">#REF!</definedName>
    <definedName name="記号73" localSheetId="17">#REF!</definedName>
    <definedName name="記号73" localSheetId="10">#REF!</definedName>
    <definedName name="記号73">#REF!</definedName>
    <definedName name="記号74" localSheetId="7">#REF!</definedName>
    <definedName name="記号74" localSheetId="6">#REF!</definedName>
    <definedName name="記号74" localSheetId="5">#REF!</definedName>
    <definedName name="記号74" localSheetId="17">#REF!</definedName>
    <definedName name="記号74" localSheetId="10">#REF!</definedName>
    <definedName name="記号74">#REF!</definedName>
    <definedName name="記号75" localSheetId="7">#REF!</definedName>
    <definedName name="記号75" localSheetId="6">#REF!</definedName>
    <definedName name="記号75" localSheetId="5">#REF!</definedName>
    <definedName name="記号75" localSheetId="17">#REF!</definedName>
    <definedName name="記号75" localSheetId="10">#REF!</definedName>
    <definedName name="記号75">#REF!</definedName>
    <definedName name="記号76" localSheetId="7">#REF!</definedName>
    <definedName name="記号76" localSheetId="6">#REF!</definedName>
    <definedName name="記号76" localSheetId="5">#REF!</definedName>
    <definedName name="記号76" localSheetId="17">#REF!</definedName>
    <definedName name="記号76" localSheetId="10">#REF!</definedName>
    <definedName name="記号76">#REF!</definedName>
    <definedName name="記号77" localSheetId="7">#REF!</definedName>
    <definedName name="記号77" localSheetId="6">#REF!</definedName>
    <definedName name="記号77" localSheetId="5">#REF!</definedName>
    <definedName name="記号77" localSheetId="17">#REF!</definedName>
    <definedName name="記号77" localSheetId="10">#REF!</definedName>
    <definedName name="記号77">#REF!</definedName>
    <definedName name="記号78" localSheetId="7">#REF!</definedName>
    <definedName name="記号78" localSheetId="6">#REF!</definedName>
    <definedName name="記号78" localSheetId="5">#REF!</definedName>
    <definedName name="記号78" localSheetId="17">#REF!</definedName>
    <definedName name="記号78" localSheetId="10">#REF!</definedName>
    <definedName name="記号78">#REF!</definedName>
    <definedName name="記号79" localSheetId="7">#REF!</definedName>
    <definedName name="記号79" localSheetId="6">#REF!</definedName>
    <definedName name="記号79" localSheetId="5">#REF!</definedName>
    <definedName name="記号79" localSheetId="17">#REF!</definedName>
    <definedName name="記号79" localSheetId="10">#REF!</definedName>
    <definedName name="記号79">#REF!</definedName>
    <definedName name="記号8" localSheetId="7">#REF!</definedName>
    <definedName name="記号8" localSheetId="6">#REF!</definedName>
    <definedName name="記号8" localSheetId="5">#REF!</definedName>
    <definedName name="記号8" localSheetId="17">#REF!</definedName>
    <definedName name="記号8" localSheetId="10">#REF!</definedName>
    <definedName name="記号8">#REF!</definedName>
    <definedName name="記号80" localSheetId="7">#REF!</definedName>
    <definedName name="記号80" localSheetId="6">#REF!</definedName>
    <definedName name="記号80" localSheetId="5">#REF!</definedName>
    <definedName name="記号80" localSheetId="17">#REF!</definedName>
    <definedName name="記号80" localSheetId="10">#REF!</definedName>
    <definedName name="記号80">#REF!</definedName>
    <definedName name="記号81" localSheetId="7">#REF!</definedName>
    <definedName name="記号81" localSheetId="6">#REF!</definedName>
    <definedName name="記号81" localSheetId="5">#REF!</definedName>
    <definedName name="記号81" localSheetId="17">#REF!</definedName>
    <definedName name="記号81" localSheetId="10">#REF!</definedName>
    <definedName name="記号81">#REF!</definedName>
    <definedName name="記号82" localSheetId="7">#REF!</definedName>
    <definedName name="記号82" localSheetId="6">#REF!</definedName>
    <definedName name="記号82" localSheetId="5">#REF!</definedName>
    <definedName name="記号82" localSheetId="17">#REF!</definedName>
    <definedName name="記号82" localSheetId="10">#REF!</definedName>
    <definedName name="記号82">#REF!</definedName>
    <definedName name="記号83" localSheetId="7">#REF!</definedName>
    <definedName name="記号83" localSheetId="6">#REF!</definedName>
    <definedName name="記号83" localSheetId="5">#REF!</definedName>
    <definedName name="記号83" localSheetId="17">#REF!</definedName>
    <definedName name="記号83" localSheetId="10">#REF!</definedName>
    <definedName name="記号83">#REF!</definedName>
    <definedName name="記号84" localSheetId="7">#REF!</definedName>
    <definedName name="記号84" localSheetId="6">#REF!</definedName>
    <definedName name="記号84" localSheetId="5">#REF!</definedName>
    <definedName name="記号84" localSheetId="17">#REF!</definedName>
    <definedName name="記号84" localSheetId="10">#REF!</definedName>
    <definedName name="記号84">#REF!</definedName>
    <definedName name="記号85" localSheetId="7">#REF!</definedName>
    <definedName name="記号85" localSheetId="6">#REF!</definedName>
    <definedName name="記号85" localSheetId="5">#REF!</definedName>
    <definedName name="記号85" localSheetId="17">#REF!</definedName>
    <definedName name="記号85" localSheetId="10">#REF!</definedName>
    <definedName name="記号85">#REF!</definedName>
    <definedName name="記号86" localSheetId="7">#REF!</definedName>
    <definedName name="記号86" localSheetId="6">#REF!</definedName>
    <definedName name="記号86" localSheetId="5">#REF!</definedName>
    <definedName name="記号86" localSheetId="17">#REF!</definedName>
    <definedName name="記号86" localSheetId="10">#REF!</definedName>
    <definedName name="記号86">#REF!</definedName>
    <definedName name="記号87" localSheetId="7">#REF!</definedName>
    <definedName name="記号87" localSheetId="6">#REF!</definedName>
    <definedName name="記号87" localSheetId="5">#REF!</definedName>
    <definedName name="記号87" localSheetId="17">#REF!</definedName>
    <definedName name="記号87" localSheetId="10">#REF!</definedName>
    <definedName name="記号87">#REF!</definedName>
    <definedName name="記号88" localSheetId="7">#REF!</definedName>
    <definedName name="記号88" localSheetId="6">#REF!</definedName>
    <definedName name="記号88" localSheetId="5">#REF!</definedName>
    <definedName name="記号88" localSheetId="17">#REF!</definedName>
    <definedName name="記号88" localSheetId="10">#REF!</definedName>
    <definedName name="記号88">#REF!</definedName>
    <definedName name="記号89" localSheetId="7">#REF!</definedName>
    <definedName name="記号89" localSheetId="6">#REF!</definedName>
    <definedName name="記号89" localSheetId="5">#REF!</definedName>
    <definedName name="記号89" localSheetId="17">#REF!</definedName>
    <definedName name="記号89" localSheetId="10">#REF!</definedName>
    <definedName name="記号89">#REF!</definedName>
    <definedName name="記号9" localSheetId="7">#REF!</definedName>
    <definedName name="記号9" localSheetId="6">#REF!</definedName>
    <definedName name="記号9" localSheetId="5">#REF!</definedName>
    <definedName name="記号9" localSheetId="17">#REF!</definedName>
    <definedName name="記号9" localSheetId="10">#REF!</definedName>
    <definedName name="記号9">#REF!</definedName>
    <definedName name="記号90" localSheetId="7">#REF!</definedName>
    <definedName name="記号90" localSheetId="6">#REF!</definedName>
    <definedName name="記号90" localSheetId="5">#REF!</definedName>
    <definedName name="記号90" localSheetId="17">#REF!</definedName>
    <definedName name="記号90" localSheetId="10">#REF!</definedName>
    <definedName name="記号90">#REF!</definedName>
    <definedName name="記号91" localSheetId="7">#REF!</definedName>
    <definedName name="記号91" localSheetId="6">#REF!</definedName>
    <definedName name="記号91" localSheetId="5">#REF!</definedName>
    <definedName name="記号91" localSheetId="17">#REF!</definedName>
    <definedName name="記号91" localSheetId="10">#REF!</definedName>
    <definedName name="記号91">#REF!</definedName>
    <definedName name="記号92" localSheetId="7">#REF!</definedName>
    <definedName name="記号92" localSheetId="6">#REF!</definedName>
    <definedName name="記号92" localSheetId="5">#REF!</definedName>
    <definedName name="記号92" localSheetId="17">#REF!</definedName>
    <definedName name="記号92" localSheetId="10">#REF!</definedName>
    <definedName name="記号92">#REF!</definedName>
    <definedName name="記号93" localSheetId="7">#REF!</definedName>
    <definedName name="記号93" localSheetId="6">#REF!</definedName>
    <definedName name="記号93" localSheetId="5">#REF!</definedName>
    <definedName name="記号93" localSheetId="17">#REF!</definedName>
    <definedName name="記号93" localSheetId="10">#REF!</definedName>
    <definedName name="記号93">#REF!</definedName>
    <definedName name="記号94" localSheetId="7">#REF!</definedName>
    <definedName name="記号94" localSheetId="6">#REF!</definedName>
    <definedName name="記号94" localSheetId="5">#REF!</definedName>
    <definedName name="記号94" localSheetId="17">#REF!</definedName>
    <definedName name="記号94" localSheetId="10">#REF!</definedName>
    <definedName name="記号94">#REF!</definedName>
    <definedName name="記号95" localSheetId="7">#REF!</definedName>
    <definedName name="記号95" localSheetId="6">#REF!</definedName>
    <definedName name="記号95" localSheetId="5">#REF!</definedName>
    <definedName name="記号95" localSheetId="17">#REF!</definedName>
    <definedName name="記号95" localSheetId="10">#REF!</definedName>
    <definedName name="記号95">#REF!</definedName>
    <definedName name="記号96" localSheetId="7">#REF!</definedName>
    <definedName name="記号96" localSheetId="6">#REF!</definedName>
    <definedName name="記号96" localSheetId="5">#REF!</definedName>
    <definedName name="記号96" localSheetId="17">#REF!</definedName>
    <definedName name="記号96" localSheetId="10">#REF!</definedName>
    <definedName name="記号96">#REF!</definedName>
    <definedName name="記号97" localSheetId="7">#REF!</definedName>
    <definedName name="記号97" localSheetId="6">#REF!</definedName>
    <definedName name="記号97" localSheetId="5">#REF!</definedName>
    <definedName name="記号97" localSheetId="17">#REF!</definedName>
    <definedName name="記号97" localSheetId="10">#REF!</definedName>
    <definedName name="記号97">#REF!</definedName>
    <definedName name="記号98" localSheetId="7">#REF!</definedName>
    <definedName name="記号98" localSheetId="6">#REF!</definedName>
    <definedName name="記号98" localSheetId="5">#REF!</definedName>
    <definedName name="記号98" localSheetId="17">#REF!</definedName>
    <definedName name="記号98" localSheetId="10">#REF!</definedName>
    <definedName name="記号98">#REF!</definedName>
    <definedName name="記号99" localSheetId="7">#REF!</definedName>
    <definedName name="記号99" localSheetId="6">#REF!</definedName>
    <definedName name="記号99" localSheetId="5">#REF!</definedName>
    <definedName name="記号99" localSheetId="17">#REF!</definedName>
    <definedName name="記号99" localSheetId="10">#REF!</definedName>
    <definedName name="記号99">#REF!</definedName>
    <definedName name="給FP亜夜２" localSheetId="1">#REF!</definedName>
    <definedName name="給FP亜夜２" localSheetId="0">#REF!</definedName>
    <definedName name="給FP亜夜２" localSheetId="10">#REF!</definedName>
    <definedName name="給FP亜夜２">#REF!</definedName>
    <definedName name="空白" localSheetId="1">#REF!</definedName>
    <definedName name="空白" localSheetId="0">#REF!</definedName>
    <definedName name="空白" localSheetId="10">#REF!</definedName>
    <definedName name="空白">#REF!</definedName>
    <definedName name="経費" localSheetId="10">#REF!</definedName>
    <definedName name="経費">#REF!</definedName>
    <definedName name="見出し">[1]一覧表!$D$2:$V$6</definedName>
    <definedName name="合計1" localSheetId="10">#REF!</definedName>
    <definedName name="合計1">#REF!</definedName>
    <definedName name="合計2" localSheetId="10">#REF!</definedName>
    <definedName name="合計2">#REF!</definedName>
    <definedName name="合計3" localSheetId="10">#REF!</definedName>
    <definedName name="合計3">#REF!</definedName>
    <definedName name="根切_ary" localSheetId="10">#REF!</definedName>
    <definedName name="根切_ary">#REF!</definedName>
    <definedName name="自動火災報知設備工事" localSheetId="10">#REF!</definedName>
    <definedName name="自動火災報知設備工事">#REF!</definedName>
    <definedName name="主機械室" localSheetId="7">#REF!</definedName>
    <definedName name="主機械室" localSheetId="6">#REF!</definedName>
    <definedName name="主機械室" localSheetId="5">#REF!</definedName>
    <definedName name="主機械室" localSheetId="17">#REF!</definedName>
    <definedName name="主機械室" localSheetId="10">#REF!</definedName>
    <definedName name="主機械室">#REF!</definedName>
    <definedName name="受変電設備工事" localSheetId="10">#REF!</definedName>
    <definedName name="受変電設備工事">#REF!</definedName>
    <definedName name="消音エルボ" localSheetId="1">#N/A</definedName>
    <definedName name="消音エルボ" localSheetId="0">#N/A</definedName>
    <definedName name="消音エルボ" localSheetId="10">#REF!</definedName>
    <definedName name="消音エルボ">#REF!</definedName>
    <definedName name="情報用配管設備工事" localSheetId="7">#REF!</definedName>
    <definedName name="情報用配管設備工事" localSheetId="6">#REF!</definedName>
    <definedName name="情報用配管設備工事" localSheetId="5">#REF!</definedName>
    <definedName name="情報用配管設備工事" localSheetId="17">#REF!</definedName>
    <definedName name="情報用配管設備工事" localSheetId="10">#REF!</definedName>
    <definedName name="情報用配管設備工事">#REF!</definedName>
    <definedName name="水栓" localSheetId="7">#REF!</definedName>
    <definedName name="水栓" localSheetId="6">#REF!</definedName>
    <definedName name="水栓" localSheetId="5">#REF!</definedName>
    <definedName name="水栓" localSheetId="17">#REF!</definedName>
    <definedName name="水栓" localSheetId="10">#REF!</definedName>
    <definedName name="水栓">#REF!</definedName>
    <definedName name="水槽_FRP" localSheetId="10">#REF!</definedName>
    <definedName name="水槽_FRP">#REF!</definedName>
    <definedName name="水槽_鉄" localSheetId="10">#REF!</definedName>
    <definedName name="水槽_鉄">#REF!</definedName>
    <definedName name="世話役" localSheetId="7">#REF!</definedName>
    <definedName name="世話役" localSheetId="6">#REF!</definedName>
    <definedName name="世話役" localSheetId="5">#REF!</definedName>
    <definedName name="世話役" localSheetId="17">#REF!</definedName>
    <definedName name="世話役" localSheetId="10">#REF!</definedName>
    <definedName name="世話役">#REF!</definedName>
    <definedName name="他率" localSheetId="10">#REF!</definedName>
    <definedName name="他率">#REF!</definedName>
    <definedName name="耐震水槽" localSheetId="10">#REF!</definedName>
    <definedName name="耐震水槽">#REF!</definedName>
    <definedName name="単独_搬_入" localSheetId="10">#REF!</definedName>
    <definedName name="単独_搬_入">#REF!</definedName>
    <definedName name="単独率" localSheetId="10">#REF!</definedName>
    <definedName name="単独率">#REF!</definedName>
    <definedName name="値引率" localSheetId="10">#REF!</definedName>
    <definedName name="値引率">#REF!</definedName>
    <definedName name="庁舎" localSheetId="10">#REF!</definedName>
    <definedName name="庁舎">#REF!</definedName>
    <definedName name="通信引込設備工事" localSheetId="7">#REF!</definedName>
    <definedName name="通信引込設備工事" localSheetId="6">#REF!</definedName>
    <definedName name="通信引込設備工事" localSheetId="5">#REF!</definedName>
    <definedName name="通信引込設備工事" localSheetId="17">#REF!</definedName>
    <definedName name="通信引込設備工事" localSheetId="10">#REF!</definedName>
    <definedName name="通信引込設備工事">#REF!</definedName>
    <definedName name="伝" localSheetId="10">#REF!</definedName>
    <definedName name="伝">#REF!</definedName>
    <definedName name="電気温水器" localSheetId="10">#REF!</definedName>
    <definedName name="電気温水器">#REF!</definedName>
    <definedName name="電工" localSheetId="10">#REF!</definedName>
    <definedName name="電工">#REF!</definedName>
    <definedName name="電灯設備工事" localSheetId="10">#REF!</definedName>
    <definedName name="電灯設備工事">#REF!</definedName>
    <definedName name="電力引込設備工事" localSheetId="7">#REF!</definedName>
    <definedName name="電力引込設備工事" localSheetId="6">#REF!</definedName>
    <definedName name="電力引込設備工事" localSheetId="5">#REF!</definedName>
    <definedName name="電力引込設備工事" localSheetId="17">#REF!</definedName>
    <definedName name="電力引込設備工事" localSheetId="10">#REF!</definedName>
    <definedName name="電力引込設備工事">#REF!</definedName>
    <definedName name="電話設備工事" localSheetId="10">#REF!</definedName>
    <definedName name="電話設備工事">#REF!</definedName>
    <definedName name="渡り廊下設備工事" localSheetId="7">#REF!</definedName>
    <definedName name="渡り廊下設備工事" localSheetId="6">#REF!</definedName>
    <definedName name="渡り廊下設備工事" localSheetId="5">#REF!</definedName>
    <definedName name="渡り廊下設備工事" localSheetId="17">#REF!</definedName>
    <definedName name="渡り廊下設備工事" localSheetId="10">#REF!</definedName>
    <definedName name="渡り廊下設備工事">#REF!</definedName>
    <definedName name="湯銭" localSheetId="7">#REF!</definedName>
    <definedName name="湯銭" localSheetId="6">#REF!</definedName>
    <definedName name="湯銭" localSheetId="5">#REF!</definedName>
    <definedName name="湯銭" localSheetId="17">#REF!</definedName>
    <definedName name="湯銭" localSheetId="10">#REF!</definedName>
    <definedName name="湯銭">#REF!</definedName>
    <definedName name="動力設備工事" localSheetId="10">#REF!</definedName>
    <definedName name="動力設備工事">#REF!</definedName>
    <definedName name="搬入基準単価" localSheetId="10">#REF!</definedName>
    <definedName name="搬入基準単価">#REF!</definedName>
    <definedName name="範囲" localSheetId="1">#REF!</definedName>
    <definedName name="範囲" localSheetId="0">#REF!</definedName>
    <definedName name="範囲" localSheetId="10">#REF!</definedName>
    <definedName name="範囲">#REF!</definedName>
    <definedName name="範囲1" localSheetId="1">#REF!</definedName>
    <definedName name="範囲1" localSheetId="0">#REF!</definedName>
    <definedName name="範囲1" localSheetId="10">#REF!</definedName>
    <definedName name="範囲1">#REF!</definedName>
    <definedName name="範囲2" localSheetId="1">#REF!</definedName>
    <definedName name="範囲2" localSheetId="0">#REF!</definedName>
    <definedName name="範囲2" localSheetId="10">#REF!</definedName>
    <definedName name="範囲2">#REF!</definedName>
    <definedName name="範囲3" localSheetId="1">#REF!</definedName>
    <definedName name="範囲3" localSheetId="0">#REF!</definedName>
    <definedName name="範囲3" localSheetId="10">#REF!</definedName>
    <definedName name="範囲3">#REF!</definedName>
    <definedName name="比較1" localSheetId="10">#REF!</definedName>
    <definedName name="比較1">#REF!</definedName>
    <definedName name="比較2" localSheetId="10">#REF!</definedName>
    <definedName name="比較2">#REF!</definedName>
    <definedName name="比較合計" localSheetId="10">#REF!</definedName>
    <definedName name="比較合計">#REF!</definedName>
    <definedName name="表" localSheetId="10">#REF!</definedName>
    <definedName name="表">#REF!</definedName>
    <definedName name="不活性ガス" localSheetId="10">#REF!</definedName>
    <definedName name="不活性ガス">#REF!</definedName>
    <definedName name="防犯設備工事" localSheetId="7">#REF!</definedName>
    <definedName name="防犯設備工事" localSheetId="6">#REF!</definedName>
    <definedName name="防犯設備工事" localSheetId="5">#REF!</definedName>
    <definedName name="防犯設備工事" localSheetId="17">#REF!</definedName>
    <definedName name="防犯設備工事" localSheetId="10">#REF!</definedName>
    <definedName name="防犯設備工事">#REF!</definedName>
    <definedName name="埋戻_ary" localSheetId="10">#REF!</definedName>
    <definedName name="埋戻_ary">#REF!</definedName>
    <definedName name="埋戻し_ARY" localSheetId="10">#REF!</definedName>
    <definedName name="埋戻し_ARY">#REF!</definedName>
    <definedName name="埋戻機械_ary" localSheetId="10">#REF!</definedName>
    <definedName name="埋戻機械_ary">#REF!</definedName>
    <definedName name="無し" localSheetId="7">#REF!</definedName>
    <definedName name="無し" localSheetId="6">#REF!</definedName>
    <definedName name="無し" localSheetId="5">#REF!</definedName>
    <definedName name="無し" localSheetId="17">#REF!</definedName>
    <definedName name="無し" localSheetId="10">#REF!</definedName>
    <definedName name="無し">#REF!</definedName>
    <definedName name="容積重量" localSheetId="10">#REF!</definedName>
    <definedName name="容積重量">#REF!</definedName>
    <definedName name="率表" localSheetId="1">#REF!</definedName>
    <definedName name="率表" localSheetId="0">#REF!</definedName>
    <definedName name="率表" localSheetId="10">#REF!</definedName>
    <definedName name="率表">#REF!</definedName>
    <definedName name="労務" localSheetId="10">#REF!</definedName>
    <definedName name="労務">#REF!</definedName>
  </definedNames>
  <calcPr calcId="191029"/>
</workbook>
</file>

<file path=xl/calcChain.xml><?xml version="1.0" encoding="utf-8"?>
<calcChain xmlns="http://schemas.openxmlformats.org/spreadsheetml/2006/main">
  <c r="G114" i="29" l="1"/>
  <c r="G113" i="29"/>
  <c r="G112" i="29"/>
  <c r="G111" i="29"/>
  <c r="G110" i="29"/>
  <c r="G109" i="29"/>
  <c r="G108" i="29"/>
  <c r="G107" i="29"/>
  <c r="G106" i="29"/>
  <c r="G105" i="29"/>
  <c r="G104" i="29"/>
  <c r="G103" i="29"/>
  <c r="G102" i="29"/>
  <c r="G101" i="29"/>
  <c r="G100" i="29"/>
  <c r="G99" i="29"/>
  <c r="G98" i="29"/>
  <c r="G97" i="29"/>
  <c r="G96" i="29"/>
  <c r="G95" i="29"/>
  <c r="G94" i="29"/>
  <c r="G93" i="29"/>
  <c r="G92" i="29"/>
  <c r="G91" i="29"/>
  <c r="G90" i="29"/>
  <c r="G89" i="29"/>
  <c r="H89" i="29" s="1"/>
  <c r="G88" i="29"/>
  <c r="G87" i="29"/>
  <c r="H87" i="29" s="1"/>
  <c r="G86" i="29"/>
  <c r="G85" i="29"/>
  <c r="H85" i="29" s="1"/>
  <c r="G84" i="29"/>
  <c r="G83" i="29"/>
  <c r="H83" i="29" s="1"/>
  <c r="G82" i="29"/>
  <c r="G81" i="29"/>
  <c r="H81" i="29" s="1"/>
  <c r="G80" i="29"/>
  <c r="G79" i="29"/>
  <c r="G76" i="29"/>
  <c r="G75" i="29"/>
  <c r="H75" i="29" s="1"/>
  <c r="G74" i="29"/>
  <c r="G73" i="29"/>
  <c r="H73" i="29" s="1"/>
  <c r="G72" i="29"/>
  <c r="G71" i="29"/>
  <c r="H71" i="29" s="1"/>
  <c r="G70" i="29"/>
  <c r="G69" i="29"/>
  <c r="H69" i="29" s="1"/>
  <c r="G68" i="29"/>
  <c r="G67" i="29"/>
  <c r="H67" i="29" s="1"/>
  <c r="G66" i="29"/>
  <c r="G65" i="29"/>
  <c r="H65" i="29" s="1"/>
  <c r="G64" i="29"/>
  <c r="G63" i="29"/>
  <c r="H63" i="29" s="1"/>
  <c r="G62" i="29"/>
  <c r="G61" i="29"/>
  <c r="H61" i="29" s="1"/>
  <c r="G60" i="29"/>
  <c r="G59" i="29"/>
  <c r="H59" i="29" s="1"/>
  <c r="G58" i="29"/>
  <c r="G57" i="29"/>
  <c r="H57" i="29" s="1"/>
  <c r="G56" i="29"/>
  <c r="G55" i="29"/>
  <c r="H55" i="29" s="1"/>
  <c r="G54" i="29"/>
  <c r="G53" i="29"/>
  <c r="H53" i="29" s="1"/>
  <c r="G52" i="29"/>
  <c r="G51" i="29"/>
  <c r="H51" i="29" s="1"/>
  <c r="G50" i="29"/>
  <c r="G49" i="29"/>
  <c r="H49" i="29" s="1"/>
  <c r="G48" i="29"/>
  <c r="G47" i="29"/>
  <c r="H47" i="29" s="1"/>
  <c r="G46" i="29"/>
  <c r="G45" i="29"/>
  <c r="H45" i="29" s="1"/>
  <c r="G44" i="29"/>
  <c r="G43" i="29"/>
  <c r="G42" i="29"/>
  <c r="G78" i="29" s="1"/>
  <c r="G41" i="29"/>
  <c r="G77" i="29" s="1"/>
  <c r="G38" i="29"/>
  <c r="G37" i="29"/>
  <c r="G36" i="29"/>
  <c r="G35" i="29"/>
  <c r="G34" i="29"/>
  <c r="G33" i="29"/>
  <c r="G32" i="29"/>
  <c r="G31" i="29"/>
  <c r="G30" i="29"/>
  <c r="G29" i="29"/>
  <c r="G28" i="29"/>
  <c r="G27" i="29"/>
  <c r="G26" i="29"/>
  <c r="G25" i="29"/>
  <c r="G24" i="29"/>
  <c r="G23" i="29"/>
  <c r="G22" i="29"/>
  <c r="G21" i="29"/>
  <c r="G20" i="29"/>
  <c r="G19" i="29"/>
  <c r="G18" i="29"/>
  <c r="G17" i="29"/>
  <c r="G16" i="29"/>
  <c r="G15" i="29"/>
  <c r="G14" i="29"/>
  <c r="G13" i="29"/>
  <c r="G12" i="29"/>
  <c r="G11" i="29"/>
  <c r="G10" i="29"/>
  <c r="G9" i="29"/>
  <c r="G8" i="29"/>
  <c r="G7" i="29"/>
  <c r="G6" i="29"/>
  <c r="G4" i="29"/>
  <c r="G40" i="29" s="1"/>
  <c r="G3" i="29"/>
  <c r="G116" i="29" l="1"/>
  <c r="H79" i="29"/>
  <c r="G115" i="29"/>
  <c r="F5" i="29" s="1"/>
  <c r="G5" i="29" s="1"/>
  <c r="G39" i="29" s="1"/>
  <c r="H43" i="29"/>
  <c r="H115" i="29" s="1"/>
  <c r="H5" i="29" s="1"/>
  <c r="H39" i="29" l="1"/>
  <c r="H77" i="29"/>
  <c r="H6" i="19" l="1"/>
  <c r="H40" i="19" s="1"/>
  <c r="H5" i="19"/>
  <c r="H78" i="19"/>
  <c r="H77" i="19"/>
  <c r="H39" i="19"/>
  <c r="G114" i="26"/>
  <c r="G113" i="26"/>
  <c r="G112" i="26"/>
  <c r="G111" i="26"/>
  <c r="G110" i="26"/>
  <c r="G109" i="26"/>
  <c r="G108" i="26"/>
  <c r="G107" i="26"/>
  <c r="G106" i="26"/>
  <c r="G105" i="26"/>
  <c r="G104" i="26"/>
  <c r="G103" i="26"/>
  <c r="G102" i="26"/>
  <c r="G101" i="26"/>
  <c r="G100" i="26"/>
  <c r="G99" i="26"/>
  <c r="G98" i="26"/>
  <c r="G97" i="26"/>
  <c r="G96" i="26"/>
  <c r="G95" i="26"/>
  <c r="G94" i="26"/>
  <c r="G93" i="26"/>
  <c r="G92" i="26"/>
  <c r="G91" i="26"/>
  <c r="G90" i="26"/>
  <c r="G89" i="26"/>
  <c r="G88" i="26"/>
  <c r="G87" i="26"/>
  <c r="G86" i="26"/>
  <c r="G85" i="26"/>
  <c r="G84" i="26"/>
  <c r="G83" i="26"/>
  <c r="G82" i="26"/>
  <c r="G81" i="26"/>
  <c r="G80" i="26"/>
  <c r="G79" i="26"/>
  <c r="G76" i="26"/>
  <c r="G75" i="26"/>
  <c r="G74" i="26"/>
  <c r="G73" i="26"/>
  <c r="G72" i="26"/>
  <c r="G71" i="26"/>
  <c r="G70" i="26"/>
  <c r="G69" i="26"/>
  <c r="G68" i="26"/>
  <c r="G67" i="26"/>
  <c r="G66" i="26"/>
  <c r="G65" i="26"/>
  <c r="G64" i="26"/>
  <c r="G63" i="26"/>
  <c r="G62" i="26"/>
  <c r="G61" i="26"/>
  <c r="G60" i="26"/>
  <c r="G59" i="26"/>
  <c r="G58" i="26"/>
  <c r="G57" i="26"/>
  <c r="G56" i="26"/>
  <c r="G55" i="26"/>
  <c r="G54" i="26"/>
  <c r="G53" i="26"/>
  <c r="G52" i="26"/>
  <c r="G51" i="26"/>
  <c r="G50" i="26"/>
  <c r="G49" i="26"/>
  <c r="G48" i="26"/>
  <c r="G47" i="26"/>
  <c r="G46" i="26"/>
  <c r="G45" i="26"/>
  <c r="G44" i="26"/>
  <c r="G43" i="26"/>
  <c r="G42" i="26"/>
  <c r="G41" i="26"/>
  <c r="G38" i="26"/>
  <c r="G37" i="26"/>
  <c r="G36" i="26"/>
  <c r="G35" i="26"/>
  <c r="G34" i="26"/>
  <c r="G33" i="26"/>
  <c r="G32" i="26"/>
  <c r="G31" i="26"/>
  <c r="G30" i="26"/>
  <c r="G29" i="26"/>
  <c r="G28" i="26"/>
  <c r="G27" i="26"/>
  <c r="G26" i="26"/>
  <c r="G25" i="26"/>
  <c r="G24" i="26"/>
  <c r="G23" i="26"/>
  <c r="G22" i="26"/>
  <c r="G21" i="26"/>
  <c r="G20" i="26"/>
  <c r="G19" i="26"/>
  <c r="G18" i="26"/>
  <c r="G17" i="26"/>
  <c r="G16" i="26"/>
  <c r="G15" i="26"/>
  <c r="G14" i="26"/>
  <c r="G13" i="26"/>
  <c r="G12" i="26"/>
  <c r="G11" i="26"/>
  <c r="G10" i="26"/>
  <c r="G9" i="26"/>
  <c r="G8" i="26"/>
  <c r="G7" i="26"/>
  <c r="G6" i="26"/>
  <c r="G5" i="26"/>
  <c r="G4" i="26"/>
  <c r="G3" i="26"/>
  <c r="G152" i="24"/>
  <c r="G151" i="24"/>
  <c r="G150" i="24"/>
  <c r="G149" i="24"/>
  <c r="G148" i="24"/>
  <c r="G147" i="24"/>
  <c r="G146" i="24"/>
  <c r="G145" i="24"/>
  <c r="G144" i="24"/>
  <c r="G143" i="24"/>
  <c r="G142" i="24"/>
  <c r="G141" i="24"/>
  <c r="G140" i="24"/>
  <c r="G139" i="24"/>
  <c r="G138" i="24"/>
  <c r="G137" i="24"/>
  <c r="G136" i="24"/>
  <c r="G135" i="24"/>
  <c r="G134" i="24"/>
  <c r="G133" i="24"/>
  <c r="G132" i="24"/>
  <c r="G131" i="24"/>
  <c r="G130" i="24"/>
  <c r="G129" i="24"/>
  <c r="G128" i="24"/>
  <c r="G127" i="24"/>
  <c r="G126" i="24"/>
  <c r="G125" i="24"/>
  <c r="G124" i="24"/>
  <c r="G123" i="24"/>
  <c r="G122" i="24"/>
  <c r="G121" i="24"/>
  <c r="G120" i="24"/>
  <c r="G119" i="24"/>
  <c r="G118" i="24"/>
  <c r="G117" i="24"/>
  <c r="G114" i="24"/>
  <c r="G113" i="24"/>
  <c r="G112" i="24"/>
  <c r="G111" i="24"/>
  <c r="G110" i="24"/>
  <c r="G109" i="24"/>
  <c r="G108" i="24"/>
  <c r="G107" i="24"/>
  <c r="G106" i="24"/>
  <c r="G105" i="24"/>
  <c r="G104" i="24"/>
  <c r="G103" i="24"/>
  <c r="G102" i="24"/>
  <c r="G101" i="24"/>
  <c r="G100" i="24"/>
  <c r="G99" i="24"/>
  <c r="G98" i="24"/>
  <c r="G97" i="24"/>
  <c r="G96" i="24"/>
  <c r="G95" i="24"/>
  <c r="G94" i="24"/>
  <c r="G93" i="24"/>
  <c r="G92" i="24"/>
  <c r="G91" i="24"/>
  <c r="G90" i="24"/>
  <c r="G89" i="24"/>
  <c r="G88" i="24"/>
  <c r="G87" i="24"/>
  <c r="G86" i="24"/>
  <c r="G85" i="24"/>
  <c r="G84" i="24"/>
  <c r="G83" i="24"/>
  <c r="G82" i="24"/>
  <c r="G81" i="24"/>
  <c r="G80" i="24"/>
  <c r="G79" i="24"/>
  <c r="H78" i="24"/>
  <c r="H77" i="24"/>
  <c r="G76" i="24"/>
  <c r="G75" i="24"/>
  <c r="G74" i="24"/>
  <c r="G73" i="24"/>
  <c r="G72" i="24"/>
  <c r="G71" i="24"/>
  <c r="G70" i="24"/>
  <c r="G69" i="24"/>
  <c r="G68" i="24"/>
  <c r="G67" i="24"/>
  <c r="G66" i="24"/>
  <c r="G65" i="24"/>
  <c r="G64" i="24"/>
  <c r="G63" i="24"/>
  <c r="G62" i="24"/>
  <c r="G61" i="24"/>
  <c r="G60" i="24"/>
  <c r="G59" i="24"/>
  <c r="G58" i="24"/>
  <c r="G57" i="24"/>
  <c r="G56" i="24"/>
  <c r="G55" i="24"/>
  <c r="G54" i="24"/>
  <c r="G53" i="24"/>
  <c r="G52" i="24"/>
  <c r="G51" i="24"/>
  <c r="G50" i="24"/>
  <c r="G49" i="24"/>
  <c r="G48" i="24"/>
  <c r="G47" i="24"/>
  <c r="G46" i="24"/>
  <c r="G45" i="24"/>
  <c r="G44" i="24"/>
  <c r="G43" i="24"/>
  <c r="G42" i="24"/>
  <c r="G41" i="24"/>
  <c r="H40" i="24"/>
  <c r="H39" i="24"/>
  <c r="G38" i="24"/>
  <c r="G37" i="24"/>
  <c r="G36" i="24"/>
  <c r="G35" i="24"/>
  <c r="G34" i="24"/>
  <c r="G33" i="24"/>
  <c r="G32" i="24"/>
  <c r="G31" i="24"/>
  <c r="G30" i="24"/>
  <c r="G29" i="24"/>
  <c r="G28" i="24"/>
  <c r="G27" i="24"/>
  <c r="G26" i="24"/>
  <c r="G25" i="24"/>
  <c r="G24" i="24"/>
  <c r="G23" i="24"/>
  <c r="G22" i="24"/>
  <c r="G21" i="24"/>
  <c r="G20" i="24"/>
  <c r="G19" i="24"/>
  <c r="G18" i="24"/>
  <c r="G17" i="24"/>
  <c r="G16" i="24"/>
  <c r="G15" i="24"/>
  <c r="G14" i="24"/>
  <c r="G13" i="24"/>
  <c r="G12" i="24"/>
  <c r="G11" i="24"/>
  <c r="G10" i="24"/>
  <c r="G9" i="24"/>
  <c r="G8" i="24"/>
  <c r="G7" i="24"/>
  <c r="G6" i="24"/>
  <c r="G5" i="24"/>
  <c r="H154" i="22"/>
  <c r="H153" i="22"/>
  <c r="G152" i="22"/>
  <c r="G151" i="22"/>
  <c r="G150" i="22"/>
  <c r="G149" i="22"/>
  <c r="G148" i="22"/>
  <c r="G147" i="22"/>
  <c r="G146" i="22"/>
  <c r="G145" i="22"/>
  <c r="G144" i="22"/>
  <c r="G143" i="22"/>
  <c r="G142" i="22"/>
  <c r="G141" i="22"/>
  <c r="G140" i="22"/>
  <c r="G139" i="22"/>
  <c r="G138" i="22"/>
  <c r="G137" i="22"/>
  <c r="G136" i="22"/>
  <c r="G135" i="22"/>
  <c r="G134" i="22"/>
  <c r="G133" i="22"/>
  <c r="G132" i="22"/>
  <c r="G131" i="22"/>
  <c r="G130" i="22"/>
  <c r="G129" i="22"/>
  <c r="G128" i="22"/>
  <c r="G127" i="22"/>
  <c r="G126" i="22"/>
  <c r="G125" i="22"/>
  <c r="G124" i="22"/>
  <c r="G123" i="22"/>
  <c r="G122" i="22"/>
  <c r="G121" i="22"/>
  <c r="G120" i="22"/>
  <c r="G119" i="22"/>
  <c r="G118" i="22"/>
  <c r="G117" i="22"/>
  <c r="G114" i="22"/>
  <c r="G113" i="22"/>
  <c r="G112" i="22"/>
  <c r="G111" i="22"/>
  <c r="G110" i="22"/>
  <c r="G109" i="22"/>
  <c r="G108" i="22"/>
  <c r="G107" i="22"/>
  <c r="G106" i="22"/>
  <c r="G105" i="22"/>
  <c r="G104" i="22"/>
  <c r="G103" i="22"/>
  <c r="G102" i="22"/>
  <c r="G101" i="22"/>
  <c r="G100" i="22"/>
  <c r="G99" i="22"/>
  <c r="G98" i="22"/>
  <c r="G97" i="22"/>
  <c r="G96" i="22"/>
  <c r="G95" i="22"/>
  <c r="G94" i="22"/>
  <c r="G93" i="22"/>
  <c r="G92" i="22"/>
  <c r="G91" i="22"/>
  <c r="G90" i="22"/>
  <c r="G89" i="22"/>
  <c r="G88" i="22"/>
  <c r="G87" i="22"/>
  <c r="G86" i="22"/>
  <c r="G85" i="22"/>
  <c r="G84" i="22"/>
  <c r="G83" i="22"/>
  <c r="H116" i="22"/>
  <c r="G82" i="22"/>
  <c r="G81" i="22"/>
  <c r="G80" i="22"/>
  <c r="G79" i="22"/>
  <c r="G76" i="22"/>
  <c r="G75" i="22"/>
  <c r="G74" i="22"/>
  <c r="G73" i="22"/>
  <c r="G72" i="22"/>
  <c r="G71" i="22"/>
  <c r="G70" i="22"/>
  <c r="G69" i="22"/>
  <c r="G68" i="22"/>
  <c r="G67" i="22"/>
  <c r="G66" i="22"/>
  <c r="G65" i="22"/>
  <c r="G64" i="22"/>
  <c r="G63" i="22"/>
  <c r="G62" i="22"/>
  <c r="G61" i="22"/>
  <c r="G60" i="22"/>
  <c r="G59" i="22"/>
  <c r="G58" i="22"/>
  <c r="G57" i="22"/>
  <c r="G56" i="22"/>
  <c r="G55" i="22"/>
  <c r="G54" i="22"/>
  <c r="G53" i="22"/>
  <c r="G52" i="22"/>
  <c r="G51" i="22"/>
  <c r="G50" i="22"/>
  <c r="G49" i="22"/>
  <c r="G48" i="22"/>
  <c r="G47" i="22"/>
  <c r="H78" i="22"/>
  <c r="G46" i="22"/>
  <c r="G45" i="22"/>
  <c r="H77" i="22"/>
  <c r="G44" i="22"/>
  <c r="G43" i="22"/>
  <c r="G42" i="22"/>
  <c r="G41" i="22"/>
  <c r="H40" i="22"/>
  <c r="H39" i="22"/>
  <c r="G38" i="22"/>
  <c r="G37" i="22"/>
  <c r="G36" i="22"/>
  <c r="G35" i="22"/>
  <c r="G34" i="22"/>
  <c r="G33" i="22"/>
  <c r="G32" i="22"/>
  <c r="G31" i="22"/>
  <c r="G30" i="22"/>
  <c r="G29" i="22"/>
  <c r="G28" i="22"/>
  <c r="G27" i="22"/>
  <c r="G26" i="22"/>
  <c r="G25" i="22"/>
  <c r="G24" i="22"/>
  <c r="G23" i="22"/>
  <c r="G22" i="22"/>
  <c r="G21" i="22"/>
  <c r="G20" i="22"/>
  <c r="G19" i="22"/>
  <c r="G18" i="22"/>
  <c r="G17" i="22"/>
  <c r="G16" i="22"/>
  <c r="G15" i="22"/>
  <c r="G14" i="22"/>
  <c r="G13" i="22"/>
  <c r="G12" i="22"/>
  <c r="G11" i="22"/>
  <c r="G10" i="22"/>
  <c r="G9" i="22"/>
  <c r="G8" i="22"/>
  <c r="G7" i="22"/>
  <c r="G6" i="22"/>
  <c r="G5" i="22"/>
  <c r="G46" i="8"/>
  <c r="G48" i="8"/>
  <c r="G50" i="8"/>
  <c r="G52" i="8"/>
  <c r="G54" i="8"/>
  <c r="G56" i="8"/>
  <c r="G58" i="8"/>
  <c r="G60" i="8"/>
  <c r="G62" i="8"/>
  <c r="G64" i="8"/>
  <c r="G66" i="8"/>
  <c r="G68" i="8"/>
  <c r="G70" i="8"/>
  <c r="G72" i="8"/>
  <c r="G74" i="8"/>
  <c r="G76" i="8"/>
  <c r="G45" i="8"/>
  <c r="G47" i="8"/>
  <c r="G49" i="8"/>
  <c r="G51" i="8"/>
  <c r="G53" i="8"/>
  <c r="G55" i="8"/>
  <c r="G57" i="8"/>
  <c r="G59" i="8"/>
  <c r="G61" i="8"/>
  <c r="G63" i="8"/>
  <c r="G65" i="8"/>
  <c r="G67" i="8"/>
  <c r="G69" i="8"/>
  <c r="G71" i="8"/>
  <c r="G73" i="8"/>
  <c r="G75" i="8"/>
  <c r="G48" i="11"/>
  <c r="G50" i="11"/>
  <c r="G52" i="11"/>
  <c r="G54" i="11"/>
  <c r="G56" i="11"/>
  <c r="G58" i="11"/>
  <c r="G60" i="11"/>
  <c r="G62" i="11"/>
  <c r="G64" i="11"/>
  <c r="G66" i="11"/>
  <c r="G68" i="11"/>
  <c r="G70" i="11"/>
  <c r="G72" i="11"/>
  <c r="G74" i="11"/>
  <c r="G76" i="11"/>
  <c r="G47" i="11"/>
  <c r="G49" i="11"/>
  <c r="G51" i="11"/>
  <c r="G53" i="11"/>
  <c r="G55" i="11"/>
  <c r="G57" i="11"/>
  <c r="G59" i="11"/>
  <c r="G61" i="11"/>
  <c r="G63" i="11"/>
  <c r="G65" i="11"/>
  <c r="G67" i="11"/>
  <c r="G69" i="11"/>
  <c r="G71" i="11"/>
  <c r="G73" i="11"/>
  <c r="G75" i="11"/>
  <c r="G8" i="11"/>
  <c r="G10" i="11"/>
  <c r="G12" i="11"/>
  <c r="G14" i="11"/>
  <c r="G16" i="11"/>
  <c r="G18" i="11"/>
  <c r="G20" i="11"/>
  <c r="G22" i="11"/>
  <c r="G24" i="11"/>
  <c r="G26" i="11"/>
  <c r="G28" i="11"/>
  <c r="G30" i="11"/>
  <c r="G32" i="11"/>
  <c r="G34" i="11"/>
  <c r="G36" i="11"/>
  <c r="G38" i="11"/>
  <c r="G7" i="11"/>
  <c r="G9" i="11"/>
  <c r="G11" i="11"/>
  <c r="G13" i="11"/>
  <c r="G15" i="11"/>
  <c r="G17" i="11"/>
  <c r="G19" i="11"/>
  <c r="G21" i="11"/>
  <c r="G23" i="11"/>
  <c r="G25" i="11"/>
  <c r="G27" i="11"/>
  <c r="G29" i="11"/>
  <c r="G31" i="11"/>
  <c r="G33" i="11"/>
  <c r="G35" i="11"/>
  <c r="G37" i="11"/>
  <c r="G8" i="10"/>
  <c r="G10" i="10"/>
  <c r="G12" i="10"/>
  <c r="G14" i="10"/>
  <c r="G16" i="10"/>
  <c r="G18" i="10"/>
  <c r="G20" i="10"/>
  <c r="G22" i="10"/>
  <c r="G24" i="10"/>
  <c r="G26" i="10"/>
  <c r="G28" i="10"/>
  <c r="G30" i="10"/>
  <c r="G32" i="10"/>
  <c r="G34" i="10"/>
  <c r="G36" i="10"/>
  <c r="G38" i="10"/>
  <c r="G7" i="10"/>
  <c r="G9" i="10"/>
  <c r="G11" i="10"/>
  <c r="G13" i="10"/>
  <c r="G15" i="10"/>
  <c r="G17" i="10"/>
  <c r="G19" i="10"/>
  <c r="G21" i="10"/>
  <c r="G23" i="10"/>
  <c r="G25" i="10"/>
  <c r="G27" i="10"/>
  <c r="G29" i="10"/>
  <c r="G31" i="10"/>
  <c r="G33" i="10"/>
  <c r="G35" i="10"/>
  <c r="G37" i="10"/>
  <c r="G46" i="11"/>
  <c r="G4" i="10"/>
  <c r="G6" i="10"/>
  <c r="G3" i="10"/>
  <c r="G44" i="8"/>
  <c r="G43" i="8"/>
  <c r="G42" i="8"/>
  <c r="G41" i="8"/>
  <c r="G77" i="19"/>
  <c r="G78" i="19"/>
  <c r="G44" i="11"/>
  <c r="G43" i="11"/>
  <c r="G42" i="11"/>
  <c r="G41" i="11"/>
  <c r="G6" i="11"/>
  <c r="G5" i="11"/>
  <c r="G4" i="11"/>
  <c r="G3" i="11"/>
  <c r="G79" i="8"/>
  <c r="G81" i="8"/>
  <c r="G83" i="8"/>
  <c r="G85" i="8"/>
  <c r="G87" i="8"/>
  <c r="G89" i="8"/>
  <c r="G91" i="8"/>
  <c r="G93" i="8"/>
  <c r="G95" i="8"/>
  <c r="G97" i="8"/>
  <c r="G99" i="8"/>
  <c r="G101" i="8"/>
  <c r="G103" i="8"/>
  <c r="G105" i="8"/>
  <c r="G107" i="8"/>
  <c r="G109" i="8"/>
  <c r="G111" i="8"/>
  <c r="G113" i="8"/>
  <c r="G42" i="10"/>
  <c r="G41" i="10"/>
  <c r="G80" i="8"/>
  <c r="G82" i="8"/>
  <c r="G84" i="8"/>
  <c r="G86" i="8"/>
  <c r="G88" i="8"/>
  <c r="G90" i="8"/>
  <c r="G92" i="8"/>
  <c r="G94" i="8"/>
  <c r="G96" i="8"/>
  <c r="G98" i="8"/>
  <c r="G100" i="8"/>
  <c r="G102" i="8"/>
  <c r="G104" i="8"/>
  <c r="G106" i="8"/>
  <c r="G108" i="8"/>
  <c r="G110" i="8"/>
  <c r="G112" i="8"/>
  <c r="G114" i="8"/>
  <c r="G80" i="11"/>
  <c r="G82" i="11"/>
  <c r="G84" i="11"/>
  <c r="G86" i="11"/>
  <c r="G88" i="11"/>
  <c r="G90" i="11"/>
  <c r="G92" i="11"/>
  <c r="G94" i="11"/>
  <c r="G96" i="11"/>
  <c r="G98" i="11"/>
  <c r="G100" i="11"/>
  <c r="G102" i="11"/>
  <c r="G104" i="11"/>
  <c r="G106" i="11"/>
  <c r="G108" i="11"/>
  <c r="G110" i="11"/>
  <c r="G112" i="11"/>
  <c r="G114" i="11"/>
  <c r="G79" i="11"/>
  <c r="G83" i="11"/>
  <c r="G85" i="11"/>
  <c r="G87" i="11"/>
  <c r="G89" i="11"/>
  <c r="G91" i="11"/>
  <c r="G93" i="11"/>
  <c r="G95" i="11"/>
  <c r="G97" i="11"/>
  <c r="G99" i="11"/>
  <c r="G101" i="11"/>
  <c r="G103" i="11"/>
  <c r="G105" i="11"/>
  <c r="G107" i="11"/>
  <c r="G109" i="11"/>
  <c r="G111" i="11"/>
  <c r="G113" i="11"/>
  <c r="G81" i="11"/>
  <c r="G45" i="11"/>
  <c r="G44" i="10"/>
  <c r="G46" i="10"/>
  <c r="G48" i="10"/>
  <c r="G50" i="10"/>
  <c r="G52" i="10"/>
  <c r="G54" i="10"/>
  <c r="G56" i="10"/>
  <c r="G58" i="10"/>
  <c r="G60" i="10"/>
  <c r="G62" i="10"/>
  <c r="G64" i="10"/>
  <c r="G66" i="10"/>
  <c r="G68" i="10"/>
  <c r="G70" i="10"/>
  <c r="G72" i="10"/>
  <c r="G74" i="10"/>
  <c r="G76" i="10"/>
  <c r="G43" i="10"/>
  <c r="G45" i="10"/>
  <c r="G47" i="10"/>
  <c r="G49" i="10"/>
  <c r="G51" i="10"/>
  <c r="G53" i="10"/>
  <c r="G55" i="10"/>
  <c r="G57" i="10"/>
  <c r="G59" i="10"/>
  <c r="G61" i="10"/>
  <c r="G63" i="10"/>
  <c r="G65" i="10"/>
  <c r="G67" i="10"/>
  <c r="G69" i="10"/>
  <c r="G71" i="10"/>
  <c r="G73" i="10"/>
  <c r="G75" i="10"/>
  <c r="H115" i="22"/>
  <c r="G77" i="10" l="1"/>
  <c r="F5" i="10" s="1"/>
  <c r="G5" i="10" s="1"/>
  <c r="G39" i="10" s="1"/>
  <c r="G154" i="22"/>
  <c r="H43" i="10"/>
  <c r="H77" i="10" s="1"/>
  <c r="H5" i="10" s="1"/>
  <c r="H39" i="10" s="1"/>
  <c r="G39" i="22"/>
  <c r="G116" i="8"/>
  <c r="G115" i="22"/>
  <c r="G78" i="24"/>
  <c r="G153" i="24"/>
  <c r="G40" i="26"/>
  <c r="G8" i="19" s="1"/>
  <c r="G116" i="26"/>
  <c r="G154" i="24"/>
  <c r="G40" i="10"/>
  <c r="G115" i="26"/>
  <c r="G78" i="22"/>
  <c r="G116" i="22"/>
  <c r="G78" i="26"/>
  <c r="G39" i="11"/>
  <c r="G77" i="8"/>
  <c r="G5" i="8" s="1"/>
  <c r="G39" i="8" s="1"/>
  <c r="G5" i="19" s="1"/>
  <c r="E5" i="19" s="1"/>
  <c r="G77" i="22"/>
  <c r="G116" i="24"/>
  <c r="G77" i="26"/>
  <c r="G40" i="11"/>
  <c r="G78" i="11"/>
  <c r="G78" i="10"/>
  <c r="G78" i="8"/>
  <c r="G6" i="8" s="1"/>
  <c r="G40" i="8" s="1"/>
  <c r="G6" i="19" s="1"/>
  <c r="G40" i="22"/>
  <c r="G116" i="11"/>
  <c r="G153" i="22"/>
  <c r="G115" i="11"/>
  <c r="G115" i="8"/>
  <c r="G77" i="11"/>
  <c r="G39" i="24"/>
  <c r="G77" i="24"/>
  <c r="G115" i="24"/>
  <c r="G39" i="26"/>
  <c r="G7" i="19" s="1"/>
  <c r="G40" i="24"/>
  <c r="G39" i="19" l="1"/>
  <c r="D8" i="19"/>
  <c r="E8" i="19"/>
  <c r="D5" i="19"/>
  <c r="D6" i="19"/>
  <c r="E6" i="19"/>
  <c r="G40" i="19"/>
  <c r="E7" i="19"/>
  <c r="D7" i="19"/>
</calcChain>
</file>

<file path=xl/sharedStrings.xml><?xml version="1.0" encoding="utf-8"?>
<sst xmlns="http://schemas.openxmlformats.org/spreadsheetml/2006/main" count="2305" uniqueCount="731">
  <si>
    <t>工事名；</t>
  </si>
  <si>
    <t>所在地；</t>
  </si>
  <si>
    <t>着　　工</t>
  </si>
  <si>
    <t>竣　　工</t>
  </si>
  <si>
    <t>　費　　　目</t>
  </si>
  <si>
    <t>設 計 金 額</t>
  </si>
  <si>
    <t>請 負 金 額</t>
  </si>
  <si>
    <t>摘　要</t>
  </si>
  <si>
    <t>　工 事 価 格</t>
  </si>
  <si>
    <t>【工事概要】</t>
  </si>
  <si>
    <t>敷　地　面　積　：</t>
  </si>
  <si>
    <t>　m2</t>
  </si>
  <si>
    <t>建　築　面　積　：</t>
  </si>
  <si>
    <t>主　要　用　途　：</t>
  </si>
  <si>
    <t>【 摘　要 】</t>
  </si>
  <si>
    <t>名       称</t>
  </si>
  <si>
    <t>摘  要</t>
  </si>
  <si>
    <t xml:space="preserve">  備 　  考</t>
  </si>
  <si>
    <t xml:space="preserve"> 数  量</t>
  </si>
  <si>
    <t>単位</t>
  </si>
  <si>
    <t xml:space="preserve"> 金    額</t>
  </si>
  <si>
    <t>原</t>
  </si>
  <si>
    <t>　１．直接工事費</t>
  </si>
  <si>
    <t>　　　Ａ．共通仮設費</t>
  </si>
  <si>
    <t>　設計工事価格（１＋２）</t>
  </si>
  <si>
    <t>千円未満切り捨て</t>
  </si>
  <si>
    <t>　　原　 設計金額</t>
  </si>
  <si>
    <t>計</t>
  </si>
  <si>
    <t>名　　　　称</t>
  </si>
  <si>
    <t>設　計　額　(上段：原設計、下段：変更）</t>
  </si>
  <si>
    <t>数　量</t>
  </si>
  <si>
    <t>単 位</t>
  </si>
  <si>
    <t>単　価</t>
  </si>
  <si>
    <t>金　額</t>
  </si>
  <si>
    <t>計</t>
    <rPh sb="0" eb="1">
      <t>ケイ</t>
    </rPh>
    <phoneticPr fontId="4"/>
  </si>
  <si>
    <t xml:space="preserve">   設   計   額</t>
    <phoneticPr fontId="4"/>
  </si>
  <si>
    <t>　　　Ｂ. 現場管理費</t>
    <rPh sb="6" eb="8">
      <t>ゲンバ</t>
    </rPh>
    <rPh sb="8" eb="11">
      <t>カンリヒ</t>
    </rPh>
    <phoneticPr fontId="4"/>
  </si>
  <si>
    <t>　　　Ｃ. 一般管理費</t>
    <rPh sb="6" eb="8">
      <t>イッパン</t>
    </rPh>
    <rPh sb="8" eb="11">
      <t>カンリヒ</t>
    </rPh>
    <phoneticPr fontId="4"/>
  </si>
  <si>
    <t>間接工事費計</t>
    <rPh sb="0" eb="2">
      <t>カンセツ</t>
    </rPh>
    <rPh sb="2" eb="5">
      <t>コウジヒ</t>
    </rPh>
    <rPh sb="5" eb="6">
      <t>ケイ</t>
    </rPh>
    <phoneticPr fontId="4"/>
  </si>
  <si>
    <t>工事費（税込）</t>
    <rPh sb="0" eb="3">
      <t>コウジヒ</t>
    </rPh>
    <rPh sb="4" eb="6">
      <t>ゼイコミ</t>
    </rPh>
    <phoneticPr fontId="4"/>
  </si>
  <si>
    <t>単価根拠</t>
    <rPh sb="0" eb="2">
      <t>タンカ</t>
    </rPh>
    <rPh sb="2" eb="4">
      <t>コンキョ</t>
    </rPh>
    <phoneticPr fontId="4"/>
  </si>
  <si>
    <t>区分</t>
    <rPh sb="0" eb="2">
      <t>クブン</t>
    </rPh>
    <phoneticPr fontId="4"/>
  </si>
  <si>
    <t>A</t>
    <phoneticPr fontId="4"/>
  </si>
  <si>
    <t>B</t>
    <phoneticPr fontId="4"/>
  </si>
  <si>
    <t>A</t>
    <phoneticPr fontId="4"/>
  </si>
  <si>
    <t>B</t>
    <phoneticPr fontId="4"/>
  </si>
  <si>
    <t>A</t>
    <phoneticPr fontId="4"/>
  </si>
  <si>
    <t>B</t>
    <phoneticPr fontId="4"/>
  </si>
  <si>
    <t>区 分</t>
    <rPh sb="0" eb="1">
      <t>ク</t>
    </rPh>
    <rPh sb="2" eb="3">
      <t>ブン</t>
    </rPh>
    <phoneticPr fontId="4"/>
  </si>
  <si>
    <t>原  設  計</t>
    <phoneticPr fontId="4"/>
  </si>
  <si>
    <t>―</t>
    <phoneticPr fontId="4"/>
  </si>
  <si>
    <t>工　事　概　要　：</t>
    <rPh sb="0" eb="1">
      <t>コウ</t>
    </rPh>
    <rPh sb="2" eb="3">
      <t>コト</t>
    </rPh>
    <rPh sb="4" eb="5">
      <t>オオムネ</t>
    </rPh>
    <rPh sb="6" eb="7">
      <t>ヨウ</t>
    </rPh>
    <phoneticPr fontId="4"/>
  </si>
  <si>
    <t xml:space="preserve">   ２．間接工事費</t>
    <phoneticPr fontId="4"/>
  </si>
  <si>
    <t>原</t>
    <rPh sb="0" eb="1">
      <t>ハラ</t>
    </rPh>
    <phoneticPr fontId="4"/>
  </si>
  <si>
    <t>B.電気設備工事</t>
    <rPh sb="2" eb="4">
      <t>デンキ</t>
    </rPh>
    <phoneticPr fontId="4"/>
  </si>
  <si>
    <t>A</t>
    <phoneticPr fontId="4"/>
  </si>
  <si>
    <t>B</t>
    <phoneticPr fontId="4"/>
  </si>
  <si>
    <t>工　 期；</t>
    <phoneticPr fontId="4"/>
  </si>
  <si>
    <t>名　　　　称</t>
    <phoneticPr fontId="4"/>
  </si>
  <si>
    <t>摘　　　　要</t>
    <phoneticPr fontId="4"/>
  </si>
  <si>
    <t>備　考</t>
    <rPh sb="0" eb="1">
      <t>ソナエ</t>
    </rPh>
    <rPh sb="2" eb="3">
      <t>コウ</t>
    </rPh>
    <phoneticPr fontId="4"/>
  </si>
  <si>
    <t>整　備　面　積　：</t>
    <rPh sb="0" eb="1">
      <t>タダシ</t>
    </rPh>
    <rPh sb="2" eb="3">
      <t>ソナエ</t>
    </rPh>
    <phoneticPr fontId="4"/>
  </si>
  <si>
    <t>1.直接工事費</t>
    <rPh sb="2" eb="4">
      <t>チョクセツ</t>
    </rPh>
    <rPh sb="4" eb="7">
      <t>コウジヒ</t>
    </rPh>
    <phoneticPr fontId="4"/>
  </si>
  <si>
    <t>A-02.建築工事（鉄骨工事）</t>
    <rPh sb="5" eb="7">
      <t>ケンチク</t>
    </rPh>
    <rPh sb="7" eb="9">
      <t>コウジ</t>
    </rPh>
    <rPh sb="10" eb="12">
      <t>テッコツ</t>
    </rPh>
    <rPh sb="12" eb="14">
      <t>コウジ</t>
    </rPh>
    <phoneticPr fontId="4"/>
  </si>
  <si>
    <t>A-01-01.直接仮設工事</t>
    <rPh sb="8" eb="10">
      <t>チョクセツ</t>
    </rPh>
    <rPh sb="10" eb="12">
      <t>カセツ</t>
    </rPh>
    <rPh sb="12" eb="14">
      <t>コウジ</t>
    </rPh>
    <phoneticPr fontId="4"/>
  </si>
  <si>
    <t>備　考</t>
    <rPh sb="0" eb="1">
      <t>ビ</t>
    </rPh>
    <rPh sb="2" eb="3">
      <t>コウ</t>
    </rPh>
    <phoneticPr fontId="4"/>
  </si>
  <si>
    <t>A-02-01.鉄骨工事</t>
    <rPh sb="8" eb="10">
      <t>テッコツ</t>
    </rPh>
    <rPh sb="10" eb="12">
      <t>コウジ</t>
    </rPh>
    <phoneticPr fontId="4"/>
  </si>
  <si>
    <t>A-02-01.鉄骨工事</t>
    <rPh sb="8" eb="10">
      <t>テッコツ</t>
    </rPh>
    <phoneticPr fontId="4"/>
  </si>
  <si>
    <t>C.機械設備工事</t>
    <rPh sb="2" eb="4">
      <t>キカイ</t>
    </rPh>
    <phoneticPr fontId="4"/>
  </si>
  <si>
    <t>C-01-01.空気調和設備工事</t>
    <rPh sb="8" eb="10">
      <t>クウキ</t>
    </rPh>
    <rPh sb="10" eb="12">
      <t>チョウワ</t>
    </rPh>
    <rPh sb="12" eb="14">
      <t>セツビ</t>
    </rPh>
    <rPh sb="14" eb="16">
      <t>コウジ</t>
    </rPh>
    <phoneticPr fontId="4"/>
  </si>
  <si>
    <t>B.電気設備工事</t>
    <rPh sb="2" eb="4">
      <t>デンキ</t>
    </rPh>
    <rPh sb="4" eb="6">
      <t>セツビ</t>
    </rPh>
    <rPh sb="6" eb="8">
      <t>コウジ</t>
    </rPh>
    <phoneticPr fontId="4"/>
  </si>
  <si>
    <t>C.機械設備工事</t>
    <rPh sb="2" eb="4">
      <t>キカイ</t>
    </rPh>
    <rPh sb="4" eb="6">
      <t>セツビ</t>
    </rPh>
    <rPh sb="6" eb="8">
      <t>コウジ</t>
    </rPh>
    <phoneticPr fontId="4"/>
  </si>
  <si>
    <t>D.昇降機設備工事</t>
    <rPh sb="2" eb="5">
      <t>ショウコウキ</t>
    </rPh>
    <phoneticPr fontId="4"/>
  </si>
  <si>
    <t>D-01-01.エレベーター設備工事</t>
    <rPh sb="14" eb="16">
      <t>セツビ</t>
    </rPh>
    <rPh sb="16" eb="18">
      <t>コウジ</t>
    </rPh>
    <phoneticPr fontId="4"/>
  </si>
  <si>
    <t>専門工事
（　）表示</t>
    <rPh sb="0" eb="2">
      <t>センモン</t>
    </rPh>
    <rPh sb="2" eb="4">
      <t>コウジ</t>
    </rPh>
    <rPh sb="8" eb="10">
      <t>ヒョウジ</t>
    </rPh>
    <phoneticPr fontId="4"/>
  </si>
  <si>
    <t>A-01.建築工事</t>
    <rPh sb="5" eb="7">
      <t>ケンチク</t>
    </rPh>
    <rPh sb="7" eb="9">
      <t>コウジ</t>
    </rPh>
    <phoneticPr fontId="4"/>
  </si>
  <si>
    <t>A-04.リース料等</t>
    <rPh sb="8" eb="9">
      <t>リョウ</t>
    </rPh>
    <rPh sb="9" eb="10">
      <t>トウ</t>
    </rPh>
    <phoneticPr fontId="4"/>
  </si>
  <si>
    <t>B-01.電気設備工事</t>
    <rPh sb="5" eb="7">
      <t>デンキ</t>
    </rPh>
    <rPh sb="7" eb="9">
      <t>セツビ</t>
    </rPh>
    <rPh sb="9" eb="11">
      <t>コウジ</t>
    </rPh>
    <phoneticPr fontId="4"/>
  </si>
  <si>
    <t>C-01.機械設備工事</t>
    <rPh sb="5" eb="7">
      <t>キカイ</t>
    </rPh>
    <rPh sb="7" eb="9">
      <t>セツビ</t>
    </rPh>
    <rPh sb="9" eb="11">
      <t>コウジ</t>
    </rPh>
    <phoneticPr fontId="4"/>
  </si>
  <si>
    <t>C-02.処分費等</t>
    <rPh sb="5" eb="7">
      <t>ショブン</t>
    </rPh>
    <rPh sb="7" eb="8">
      <t>ヒ</t>
    </rPh>
    <rPh sb="8" eb="9">
      <t>トウ</t>
    </rPh>
    <phoneticPr fontId="4"/>
  </si>
  <si>
    <t>C-01.機械設備工事</t>
    <rPh sb="5" eb="7">
      <t>キカイ</t>
    </rPh>
    <phoneticPr fontId="4"/>
  </si>
  <si>
    <t>D-01.昇降機設備工事</t>
    <rPh sb="5" eb="8">
      <t>ショウコウキ</t>
    </rPh>
    <rPh sb="8" eb="10">
      <t>セツビ</t>
    </rPh>
    <rPh sb="10" eb="12">
      <t>コウジ</t>
    </rPh>
    <phoneticPr fontId="4"/>
  </si>
  <si>
    <t>D-02.処分費等</t>
    <rPh sb="5" eb="7">
      <t>ショブン</t>
    </rPh>
    <rPh sb="7" eb="8">
      <t>ヒ</t>
    </rPh>
    <rPh sb="8" eb="9">
      <t>トウ</t>
    </rPh>
    <phoneticPr fontId="4"/>
  </si>
  <si>
    <t>　消費税等相当額</t>
    <rPh sb="4" eb="5">
      <t>トウ</t>
    </rPh>
    <rPh sb="5" eb="7">
      <t>ソウトウ</t>
    </rPh>
    <phoneticPr fontId="4"/>
  </si>
  <si>
    <t>（A＋B＋C）</t>
    <phoneticPr fontId="4"/>
  </si>
  <si>
    <t>契約締結日の翌日</t>
    <rPh sb="0" eb="2">
      <t>ケイヤク</t>
    </rPh>
    <rPh sb="2" eb="5">
      <t>テイケツビ</t>
    </rPh>
    <rPh sb="6" eb="8">
      <t>ヨクジツ</t>
    </rPh>
    <phoneticPr fontId="4"/>
  </si>
  <si>
    <t>式</t>
    <rPh sb="0" eb="1">
      <t>シキ</t>
    </rPh>
    <phoneticPr fontId="4"/>
  </si>
  <si>
    <t>B-01.電気設備工事</t>
    <rPh sb="5" eb="7">
      <t>デンキ</t>
    </rPh>
    <rPh sb="7" eb="9">
      <t>セツビ</t>
    </rPh>
    <phoneticPr fontId="4"/>
  </si>
  <si>
    <t>B-03.処分費等</t>
    <rPh sb="5" eb="7">
      <t>ショブン</t>
    </rPh>
    <rPh sb="7" eb="8">
      <t>ヒ</t>
    </rPh>
    <rPh sb="8" eb="9">
      <t>トウ</t>
    </rPh>
    <phoneticPr fontId="4"/>
  </si>
  <si>
    <t>B-02.撤去工事</t>
    <rPh sb="5" eb="7">
      <t>テッキョ</t>
    </rPh>
    <phoneticPr fontId="4"/>
  </si>
  <si>
    <t>B-02-01.撤去工事</t>
    <rPh sb="8" eb="10">
      <t>テッキョ</t>
    </rPh>
    <rPh sb="10" eb="12">
      <t>コウジ</t>
    </rPh>
    <phoneticPr fontId="4"/>
  </si>
  <si>
    <t>B-03-01.処分費等</t>
    <phoneticPr fontId="4"/>
  </si>
  <si>
    <t>か所</t>
  </si>
  <si>
    <t>B-03-01.処分費等</t>
    <phoneticPr fontId="4"/>
  </si>
  <si>
    <t>宗像市立河東西小学校第３学童保育所整備工事</t>
    <rPh sb="0" eb="2">
      <t>ムナカタ</t>
    </rPh>
    <rPh sb="2" eb="4">
      <t>シリツ</t>
    </rPh>
    <rPh sb="4" eb="6">
      <t>カトウ</t>
    </rPh>
    <rPh sb="6" eb="7">
      <t>ニシ</t>
    </rPh>
    <rPh sb="7" eb="10">
      <t>ショウガッコウ</t>
    </rPh>
    <rPh sb="10" eb="11">
      <t>ダイ</t>
    </rPh>
    <rPh sb="12" eb="14">
      <t>ガクドウ</t>
    </rPh>
    <rPh sb="14" eb="16">
      <t>ホイク</t>
    </rPh>
    <rPh sb="16" eb="17">
      <t>ジョ</t>
    </rPh>
    <rPh sb="17" eb="19">
      <t>セイビ</t>
    </rPh>
    <rPh sb="19" eb="21">
      <t>コウジ</t>
    </rPh>
    <phoneticPr fontId="4"/>
  </si>
  <si>
    <t>宗像市樟陽台1丁目１５-７</t>
    <phoneticPr fontId="4"/>
  </si>
  <si>
    <t>学童保育所</t>
    <rPh sb="0" eb="2">
      <t>ガクドウ</t>
    </rPh>
    <phoneticPr fontId="4"/>
  </si>
  <si>
    <t>A-01-02.基礎工事</t>
  </si>
  <si>
    <t>A-01-02.基礎工事</t>
    <rPh sb="8" eb="10">
      <t>キソ</t>
    </rPh>
    <rPh sb="10" eb="12">
      <t>コウジ</t>
    </rPh>
    <phoneticPr fontId="4"/>
  </si>
  <si>
    <t>A-01-03.外構工事</t>
  </si>
  <si>
    <t>A-01-03.外構工事</t>
    <rPh sb="8" eb="10">
      <t>ガイコウ</t>
    </rPh>
    <rPh sb="10" eb="12">
      <t>コウジ</t>
    </rPh>
    <phoneticPr fontId="4"/>
  </si>
  <si>
    <t>A-01-04プレハブ工事</t>
    <phoneticPr fontId="4"/>
  </si>
  <si>
    <t>A-01-07.外壁サイディング工事</t>
    <phoneticPr fontId="4"/>
  </si>
  <si>
    <t>A-01-08.外部金属建具工事</t>
    <phoneticPr fontId="4"/>
  </si>
  <si>
    <t>A-01-09.外部格子工事</t>
  </si>
  <si>
    <t>A-01-09.外部格子工事</t>
    <phoneticPr fontId="4"/>
  </si>
  <si>
    <t>A-01-10.庇工事</t>
  </si>
  <si>
    <t>A-01-10.庇工事</t>
    <phoneticPr fontId="4"/>
  </si>
  <si>
    <t>A-01-11.手摺工事</t>
  </si>
  <si>
    <t>A-01-11.手摺工事</t>
    <phoneticPr fontId="4"/>
  </si>
  <si>
    <t>A-01-12.内装工事</t>
  </si>
  <si>
    <t>A-01-12.内装工事</t>
    <rPh sb="8" eb="10">
      <t>ナイソウ</t>
    </rPh>
    <phoneticPr fontId="4"/>
  </si>
  <si>
    <t>飛散防止養生</t>
    <rPh sb="0" eb="2">
      <t>ヒサン</t>
    </rPh>
    <rPh sb="2" eb="4">
      <t>ボウシ</t>
    </rPh>
    <rPh sb="4" eb="6">
      <t>ヨウジョウ</t>
    </rPh>
    <phoneticPr fontId="4"/>
  </si>
  <si>
    <t>メッシュシート2類</t>
    <rPh sb="8" eb="9">
      <t>ルイ</t>
    </rPh>
    <phoneticPr fontId="4"/>
  </si>
  <si>
    <t>落下防止工事</t>
    <rPh sb="0" eb="2">
      <t>ラッカ</t>
    </rPh>
    <rPh sb="2" eb="4">
      <t>ボウシ</t>
    </rPh>
    <rPh sb="4" eb="6">
      <t>コウジ</t>
    </rPh>
    <phoneticPr fontId="4"/>
  </si>
  <si>
    <t>内側全層　巾木H105ヌキ板</t>
    <rPh sb="0" eb="2">
      <t>ウチガワ</t>
    </rPh>
    <rPh sb="2" eb="4">
      <t>ゼンソウ</t>
    </rPh>
    <rPh sb="5" eb="7">
      <t>ハバキ</t>
    </rPh>
    <rPh sb="13" eb="14">
      <t>イタ</t>
    </rPh>
    <phoneticPr fontId="4"/>
  </si>
  <si>
    <t>昇降階段（2カ所）</t>
    <rPh sb="0" eb="2">
      <t>ショウコウ</t>
    </rPh>
    <rPh sb="2" eb="4">
      <t>カイダン</t>
    </rPh>
    <rPh sb="7" eb="8">
      <t>ショ</t>
    </rPh>
    <phoneticPr fontId="4"/>
  </si>
  <si>
    <t>基</t>
  </si>
  <si>
    <t>屋根渡り迄（プラットハネ出し）</t>
    <rPh sb="0" eb="2">
      <t>ヤネ</t>
    </rPh>
    <rPh sb="2" eb="3">
      <t>ワタ</t>
    </rPh>
    <rPh sb="4" eb="5">
      <t>マデ</t>
    </rPh>
    <rPh sb="12" eb="13">
      <t>ダ</t>
    </rPh>
    <phoneticPr fontId="4"/>
  </si>
  <si>
    <t>内部足場（脚立、足場板）</t>
    <rPh sb="0" eb="2">
      <t>ナイブ</t>
    </rPh>
    <rPh sb="2" eb="4">
      <t>アシバ</t>
    </rPh>
    <rPh sb="5" eb="7">
      <t>キャタツ</t>
    </rPh>
    <rPh sb="8" eb="10">
      <t>アシバ</t>
    </rPh>
    <rPh sb="10" eb="11">
      <t>イタ</t>
    </rPh>
    <phoneticPr fontId="4"/>
  </si>
  <si>
    <t>A-01-01.直接仮設工事</t>
  </si>
  <si>
    <t>A-01-07.外壁サイディング工事</t>
    <phoneticPr fontId="4"/>
  </si>
  <si>
    <t>養生費</t>
    <phoneticPr fontId="4"/>
  </si>
  <si>
    <t>清掃、片付け費</t>
  </si>
  <si>
    <t>式</t>
  </si>
  <si>
    <t>竣工美装費</t>
    <phoneticPr fontId="4"/>
  </si>
  <si>
    <t>本</t>
  </si>
  <si>
    <t>個</t>
  </si>
  <si>
    <t>台</t>
  </si>
  <si>
    <t>式</t>
    <rPh sb="0" eb="1">
      <t>シキ</t>
    </rPh>
    <phoneticPr fontId="4"/>
  </si>
  <si>
    <t>位置出し・墨出し</t>
    <rPh sb="0" eb="2">
      <t>イチ</t>
    </rPh>
    <rPh sb="2" eb="3">
      <t>ダ</t>
    </rPh>
    <rPh sb="5" eb="6">
      <t>スミ</t>
    </rPh>
    <rPh sb="6" eb="7">
      <t>ダ</t>
    </rPh>
    <phoneticPr fontId="4"/>
  </si>
  <si>
    <t>掘削</t>
    <rPh sb="0" eb="2">
      <t>クッサク</t>
    </rPh>
    <phoneticPr fontId="4"/>
  </si>
  <si>
    <t>残土場外処分</t>
    <rPh sb="0" eb="2">
      <t>ザンド</t>
    </rPh>
    <rPh sb="2" eb="4">
      <t>ジョウガイ</t>
    </rPh>
    <rPh sb="4" eb="6">
      <t>ショブン</t>
    </rPh>
    <phoneticPr fontId="4"/>
  </si>
  <si>
    <t>埋め戻し　場内仮置土</t>
    <rPh sb="0" eb="1">
      <t>ウ</t>
    </rPh>
    <rPh sb="2" eb="3">
      <t>モド</t>
    </rPh>
    <rPh sb="5" eb="7">
      <t>ジョウナイ</t>
    </rPh>
    <rPh sb="7" eb="8">
      <t>カリ</t>
    </rPh>
    <rPh sb="8" eb="9">
      <t>オ</t>
    </rPh>
    <rPh sb="9" eb="10">
      <t>ツチ</t>
    </rPh>
    <phoneticPr fontId="4"/>
  </si>
  <si>
    <t>切込砕石</t>
    <rPh sb="0" eb="2">
      <t>キリコミ</t>
    </rPh>
    <rPh sb="2" eb="4">
      <t>サイセキ</t>
    </rPh>
    <phoneticPr fontId="4"/>
  </si>
  <si>
    <t>基礎土間共</t>
    <rPh sb="0" eb="4">
      <t>キソドマ</t>
    </rPh>
    <rPh sb="4" eb="5">
      <t>トモ</t>
    </rPh>
    <phoneticPr fontId="4"/>
  </si>
  <si>
    <t>ｔ100</t>
    <phoneticPr fontId="4"/>
  </si>
  <si>
    <t>捨てコンクリート</t>
    <rPh sb="0" eb="1">
      <t>ス</t>
    </rPh>
    <phoneticPr fontId="4"/>
  </si>
  <si>
    <t>材工</t>
    <rPh sb="0" eb="2">
      <t>ザイコウ</t>
    </rPh>
    <phoneticPr fontId="4"/>
  </si>
  <si>
    <t>ポリフィルム</t>
    <phoneticPr fontId="4"/>
  </si>
  <si>
    <t>スタイロフォーム</t>
    <phoneticPr fontId="4"/>
  </si>
  <si>
    <t>ァ25</t>
    <phoneticPr fontId="4"/>
  </si>
  <si>
    <t>鉄筋</t>
    <rPh sb="0" eb="2">
      <t>テッキン</t>
    </rPh>
    <phoneticPr fontId="4"/>
  </si>
  <si>
    <t>型枠　捨て　H50</t>
    <rPh sb="0" eb="2">
      <t>カタワク</t>
    </rPh>
    <rPh sb="3" eb="4">
      <t>ス</t>
    </rPh>
    <phoneticPr fontId="4"/>
  </si>
  <si>
    <t>型枠　ベース止枠　H170</t>
    <rPh sb="0" eb="2">
      <t>カタワク</t>
    </rPh>
    <rPh sb="6" eb="7">
      <t>ド</t>
    </rPh>
    <rPh sb="7" eb="8">
      <t>ワク</t>
    </rPh>
    <phoneticPr fontId="4"/>
  </si>
  <si>
    <t>型枠　土間下りH50～170</t>
    <rPh sb="0" eb="2">
      <t>カタワク</t>
    </rPh>
    <rPh sb="3" eb="5">
      <t>ドマ</t>
    </rPh>
    <rPh sb="5" eb="6">
      <t>クダ</t>
    </rPh>
    <phoneticPr fontId="4"/>
  </si>
  <si>
    <t>型枠　立上り</t>
    <rPh sb="0" eb="2">
      <t>カタワク</t>
    </rPh>
    <rPh sb="3" eb="5">
      <t>タチアガ</t>
    </rPh>
    <phoneticPr fontId="4"/>
  </si>
  <si>
    <t>型枠運搬費</t>
    <rPh sb="0" eb="2">
      <t>カタワク</t>
    </rPh>
    <rPh sb="2" eb="5">
      <t>ウンパンヒ</t>
    </rPh>
    <phoneticPr fontId="4"/>
  </si>
  <si>
    <t>コンクリート（ベース）</t>
    <phoneticPr fontId="4"/>
  </si>
  <si>
    <t>コンクリート（土間）</t>
    <rPh sb="7" eb="9">
      <t>ドマ</t>
    </rPh>
    <phoneticPr fontId="4"/>
  </si>
  <si>
    <t>コンクリート（立上り）</t>
    <rPh sb="7" eb="9">
      <t>タチアガ</t>
    </rPh>
    <phoneticPr fontId="4"/>
  </si>
  <si>
    <t>小計</t>
    <rPh sb="0" eb="1">
      <t>ショウ</t>
    </rPh>
    <rPh sb="1" eb="2">
      <t>ケイ</t>
    </rPh>
    <phoneticPr fontId="4"/>
  </si>
  <si>
    <t>アンカーボルトセット手間</t>
    <rPh sb="10" eb="12">
      <t>テマ</t>
    </rPh>
    <phoneticPr fontId="4"/>
  </si>
  <si>
    <t>16M×400</t>
    <phoneticPr fontId="4"/>
  </si>
  <si>
    <t>天端レベラー　W190</t>
    <rPh sb="0" eb="2">
      <t>テンハシ</t>
    </rPh>
    <phoneticPr fontId="4"/>
  </si>
  <si>
    <t>外部立上部打放し補修費</t>
    <rPh sb="0" eb="2">
      <t>ガイブ</t>
    </rPh>
    <rPh sb="2" eb="4">
      <t>タチアゲ</t>
    </rPh>
    <rPh sb="4" eb="5">
      <t>ブ</t>
    </rPh>
    <rPh sb="5" eb="6">
      <t>ウ</t>
    </rPh>
    <rPh sb="6" eb="7">
      <t>ハナ</t>
    </rPh>
    <rPh sb="8" eb="11">
      <t>ホシュウヒ</t>
    </rPh>
    <phoneticPr fontId="4"/>
  </si>
  <si>
    <t>H350</t>
    <phoneticPr fontId="4"/>
  </si>
  <si>
    <t>コンクリート試験費</t>
    <rPh sb="6" eb="9">
      <t>シケンヒ</t>
    </rPh>
    <phoneticPr fontId="4"/>
  </si>
  <si>
    <t>温度補正費　6N</t>
    <rPh sb="0" eb="2">
      <t>オンド</t>
    </rPh>
    <rPh sb="2" eb="5">
      <t>ホセイヒ</t>
    </rPh>
    <phoneticPr fontId="4"/>
  </si>
  <si>
    <t>ポンプ車セット料</t>
    <rPh sb="3" eb="4">
      <t>シャ</t>
    </rPh>
    <rPh sb="7" eb="8">
      <t>リョウ</t>
    </rPh>
    <phoneticPr fontId="4"/>
  </si>
  <si>
    <t>（セメント共）</t>
    <rPh sb="5" eb="6">
      <t>トモ</t>
    </rPh>
    <phoneticPr fontId="4"/>
  </si>
  <si>
    <t>圧送費</t>
    <rPh sb="0" eb="3">
      <t>アッソウヒ</t>
    </rPh>
    <phoneticPr fontId="4"/>
  </si>
  <si>
    <t>打設用クレーン代</t>
    <rPh sb="0" eb="3">
      <t>ダセツヨウ</t>
    </rPh>
    <rPh sb="7" eb="8">
      <t>ダイ</t>
    </rPh>
    <phoneticPr fontId="4"/>
  </si>
  <si>
    <t>（ホッパー共）</t>
    <rPh sb="5" eb="6">
      <t>トモ</t>
    </rPh>
    <phoneticPr fontId="4"/>
  </si>
  <si>
    <t>重機回送費</t>
    <rPh sb="0" eb="2">
      <t>ジュウキ</t>
    </rPh>
    <rPh sb="2" eb="4">
      <t>カイソウ</t>
    </rPh>
    <rPh sb="4" eb="5">
      <t>ヒ</t>
    </rPh>
    <phoneticPr fontId="4"/>
  </si>
  <si>
    <t>ポーチ土間コンクリート工事</t>
    <rPh sb="3" eb="5">
      <t>ドマ</t>
    </rPh>
    <rPh sb="11" eb="13">
      <t>コウジ</t>
    </rPh>
    <phoneticPr fontId="4"/>
  </si>
  <si>
    <t>同上1段階段作り</t>
    <rPh sb="0" eb="2">
      <t>ドウジョウ</t>
    </rPh>
    <rPh sb="3" eb="4">
      <t>ダン</t>
    </rPh>
    <rPh sb="4" eb="6">
      <t>カイダン</t>
    </rPh>
    <rPh sb="6" eb="7">
      <t>ツク</t>
    </rPh>
    <phoneticPr fontId="4"/>
  </si>
  <si>
    <t>スロープ土間コンクリート工事</t>
    <rPh sb="4" eb="6">
      <t>ドマ</t>
    </rPh>
    <rPh sb="12" eb="14">
      <t>コウジ</t>
    </rPh>
    <phoneticPr fontId="4"/>
  </si>
  <si>
    <t>同上立上りコンクリート工事</t>
    <rPh sb="0" eb="2">
      <t>ドウジョウ</t>
    </rPh>
    <rPh sb="2" eb="4">
      <t>タチアガ</t>
    </rPh>
    <rPh sb="11" eb="13">
      <t>コウジ</t>
    </rPh>
    <phoneticPr fontId="4"/>
  </si>
  <si>
    <t>足洗場作り</t>
    <rPh sb="0" eb="3">
      <t>アシアライバ</t>
    </rPh>
    <rPh sb="3" eb="4">
      <t>ツク</t>
    </rPh>
    <phoneticPr fontId="4"/>
  </si>
  <si>
    <t>同上壁作り</t>
    <rPh sb="0" eb="2">
      <t>ドウジョウ</t>
    </rPh>
    <rPh sb="2" eb="3">
      <t>カベ</t>
    </rPh>
    <rPh sb="3" eb="4">
      <t>ツク</t>
    </rPh>
    <phoneticPr fontId="4"/>
  </si>
  <si>
    <t>玄関床100角タイル貼り</t>
    <rPh sb="0" eb="3">
      <t>ゲンカンユカ</t>
    </rPh>
    <rPh sb="6" eb="7">
      <t>カク</t>
    </rPh>
    <rPh sb="10" eb="11">
      <t>ハ</t>
    </rPh>
    <phoneticPr fontId="4"/>
  </si>
  <si>
    <t>ポーチモルタル仕上げ（階段共）1ヶ所</t>
    <rPh sb="7" eb="9">
      <t>シア</t>
    </rPh>
    <rPh sb="11" eb="13">
      <t>カイダン</t>
    </rPh>
    <rPh sb="13" eb="14">
      <t>トモ</t>
    </rPh>
    <rPh sb="17" eb="18">
      <t>ショ</t>
    </rPh>
    <phoneticPr fontId="4"/>
  </si>
  <si>
    <t>倉庫ポーチモルタル仕上げ（階段共）</t>
    <rPh sb="0" eb="2">
      <t>ソウコ</t>
    </rPh>
    <rPh sb="9" eb="11">
      <t>シア</t>
    </rPh>
    <rPh sb="13" eb="15">
      <t>カイダン</t>
    </rPh>
    <rPh sb="15" eb="16">
      <t>トモ</t>
    </rPh>
    <phoneticPr fontId="4"/>
  </si>
  <si>
    <t>1ヶ所</t>
    <rPh sb="2" eb="3">
      <t>ショ</t>
    </rPh>
    <phoneticPr fontId="4"/>
  </si>
  <si>
    <t>ＧＴ－Ｘ ﾖｺ胴縁【ﾌﾗｯﾄ】</t>
    <phoneticPr fontId="4"/>
  </si>
  <si>
    <t>［S30cm］平屋：TH3390</t>
    <phoneticPr fontId="4"/>
  </si>
  <si>
    <t>7.5Hｘ8K=60T　</t>
    <phoneticPr fontId="4"/>
  </si>
  <si>
    <t xml:space="preserve">天井吊下地 </t>
    <phoneticPr fontId="4"/>
  </si>
  <si>
    <t>[フラット 平屋] 妻7.5Kx桁8.0K</t>
    <phoneticPr fontId="4"/>
  </si>
  <si>
    <t>ＧＴ－Ｒ 軒高 ＋３００ 【変更】</t>
    <phoneticPr fontId="4"/>
  </si>
  <si>
    <t>柱ピッチ１間</t>
    <phoneticPr fontId="4"/>
  </si>
  <si>
    <t>ＧＴ－Ｘ ﾖｺ胴縁 軒高＋３００ 【変更】</t>
    <phoneticPr fontId="4"/>
  </si>
  <si>
    <t>柱ピッチ半間</t>
    <phoneticPr fontId="4"/>
  </si>
  <si>
    <t>本体建方費</t>
    <rPh sb="0" eb="2">
      <t>ホンタイ</t>
    </rPh>
    <rPh sb="2" eb="4">
      <t>タテカタ</t>
    </rPh>
    <rPh sb="4" eb="5">
      <t>ヒ</t>
    </rPh>
    <phoneticPr fontId="4"/>
  </si>
  <si>
    <t>GT-X</t>
    <phoneticPr fontId="4"/>
  </si>
  <si>
    <t>安全対策費</t>
    <rPh sb="0" eb="5">
      <t>アンゼンタイサクヒ</t>
    </rPh>
    <phoneticPr fontId="4"/>
  </si>
  <si>
    <t>タッチアップ</t>
    <phoneticPr fontId="4"/>
  </si>
  <si>
    <t>内部耐力壁工事</t>
    <rPh sb="0" eb="5">
      <t>ナイブタイリョクヘキ</t>
    </rPh>
    <rPh sb="5" eb="7">
      <t>コウジ</t>
    </rPh>
    <phoneticPr fontId="4"/>
  </si>
  <si>
    <t>クレーン使用費</t>
    <rPh sb="4" eb="7">
      <t>シヨウヒ</t>
    </rPh>
    <phoneticPr fontId="4"/>
  </si>
  <si>
    <t>交通諸経費</t>
    <rPh sb="0" eb="5">
      <t>コウツウショケイヒ</t>
    </rPh>
    <phoneticPr fontId="4"/>
  </si>
  <si>
    <t>妻側　受金物　ｗ1200　＠800</t>
  </si>
  <si>
    <t>A-01-06.屋根及びとい工事</t>
    <rPh sb="10" eb="11">
      <t>オヨ</t>
    </rPh>
    <phoneticPr fontId="4"/>
  </si>
  <si>
    <t>45分準耐火　15㎜通気金具　横張</t>
    <rPh sb="2" eb="3">
      <t>フン</t>
    </rPh>
    <rPh sb="3" eb="6">
      <t>ジュンタイカ</t>
    </rPh>
    <rPh sb="10" eb="12">
      <t>ツウキ</t>
    </rPh>
    <rPh sb="12" eb="14">
      <t>カナグ</t>
    </rPh>
    <rPh sb="15" eb="17">
      <t>ヨコハリ</t>
    </rPh>
    <phoneticPr fontId="4"/>
  </si>
  <si>
    <t>通気シート・テープ貼り</t>
  </si>
  <si>
    <t>コーキング工事</t>
    <rPh sb="5" eb="7">
      <t>コウジ</t>
    </rPh>
    <phoneticPr fontId="4"/>
  </si>
  <si>
    <t>土台水切り　大至産業（有）</t>
    <rPh sb="0" eb="2">
      <t>ドダイ</t>
    </rPh>
    <rPh sb="2" eb="4">
      <t>ミズキ</t>
    </rPh>
    <rPh sb="6" eb="7">
      <t>ダイ</t>
    </rPh>
    <rPh sb="7" eb="8">
      <t>イタル</t>
    </rPh>
    <rPh sb="8" eb="10">
      <t>サンギョウ</t>
    </rPh>
    <rPh sb="10" eb="13">
      <t>ユウ</t>
    </rPh>
    <phoneticPr fontId="4"/>
  </si>
  <si>
    <t>ニスクカラーGL　カラー鋼板</t>
    <rPh sb="12" eb="14">
      <t>コウバン</t>
    </rPh>
    <phoneticPr fontId="4"/>
  </si>
  <si>
    <t>同質出隅</t>
    <rPh sb="0" eb="2">
      <t>ドウシツ</t>
    </rPh>
    <rPh sb="2" eb="4">
      <t>デスミ</t>
    </rPh>
    <phoneticPr fontId="4"/>
  </si>
  <si>
    <t>L＝455</t>
    <phoneticPr fontId="4"/>
  </si>
  <si>
    <t>シーリング工事　</t>
    <rPh sb="5" eb="7">
      <t>コウジ</t>
    </rPh>
    <phoneticPr fontId="4"/>
  </si>
  <si>
    <t>サンライズ変成シリコン1液タイプ</t>
    <rPh sb="12" eb="13">
      <t>エキ</t>
    </rPh>
    <phoneticPr fontId="4"/>
  </si>
  <si>
    <t>基礎周りシール</t>
    <rPh sb="0" eb="2">
      <t>キソ</t>
    </rPh>
    <rPh sb="2" eb="3">
      <t>マワ</t>
    </rPh>
    <phoneticPr fontId="4"/>
  </si>
  <si>
    <t>AW-1　引違窓　TP4</t>
  </si>
  <si>
    <t>AW-3　シャッター付引違窓　複層TP4</t>
  </si>
  <si>
    <t>AW-5　縦滑り出し窓　　複層F4</t>
  </si>
  <si>
    <t>面格子（固定式）　AW-1用</t>
  </si>
  <si>
    <t>面格子（固定式）　AW-2用</t>
    <phoneticPr fontId="4"/>
  </si>
  <si>
    <t>面格子（固定式）　AW-4用</t>
    <phoneticPr fontId="4"/>
  </si>
  <si>
    <t>取付工事費</t>
    <phoneticPr fontId="4"/>
  </si>
  <si>
    <t>アルミ庇　AD2-2N　規格品</t>
    <phoneticPr fontId="4"/>
  </si>
  <si>
    <t>上記用先付部品　Wナット</t>
    <phoneticPr fontId="4"/>
  </si>
  <si>
    <t>アルミ庇　AD2S　規格品</t>
    <phoneticPr fontId="4"/>
  </si>
  <si>
    <t>上記用先付部品　Wナット</t>
    <phoneticPr fontId="4"/>
  </si>
  <si>
    <t>取付工事費</t>
    <phoneticPr fontId="4"/>
  </si>
  <si>
    <t>玄関ｽﾛｰﾌﾟ手摺</t>
    <phoneticPr fontId="4"/>
  </si>
  <si>
    <t>同上取付費、消耗品費</t>
    <phoneticPr fontId="4"/>
  </si>
  <si>
    <t>軽鉄天井下地</t>
    <rPh sb="0" eb="2">
      <t>ケイテツ</t>
    </rPh>
    <rPh sb="2" eb="4">
      <t>テンジョウ</t>
    </rPh>
    <rPh sb="4" eb="6">
      <t>シタジ</t>
    </rPh>
    <phoneticPr fontId="4"/>
  </si>
  <si>
    <t>JIS　19型　227.5ｐ</t>
  </si>
  <si>
    <t>断熱材</t>
  </si>
  <si>
    <t>GW100-16ｋ</t>
  </si>
  <si>
    <t>化粧石膏ボード</t>
    <phoneticPr fontId="4"/>
  </si>
  <si>
    <t>ジプトンｔ9.5</t>
    <phoneticPr fontId="4"/>
  </si>
  <si>
    <t>コ型9.5㎜用</t>
    <phoneticPr fontId="4"/>
  </si>
  <si>
    <t>天井点検口</t>
    <phoneticPr fontId="4"/>
  </si>
  <si>
    <t>アルミ450角</t>
    <phoneticPr fontId="4"/>
  </si>
  <si>
    <t>開口補強</t>
    <phoneticPr fontId="4"/>
  </si>
  <si>
    <t>足場かけ払い</t>
    <phoneticPr fontId="4"/>
  </si>
  <si>
    <t>軽鉄フカシ壁下地</t>
  </si>
  <si>
    <t>JIS　W50</t>
  </si>
  <si>
    <t>軽鉄間仕切下地</t>
  </si>
  <si>
    <t>面台下地</t>
    <rPh sb="0" eb="4">
      <t>メンダイシタジ</t>
    </rPh>
    <phoneticPr fontId="4"/>
  </si>
  <si>
    <t>開口補強</t>
    <rPh sb="0" eb="4">
      <t>カイコウホキョウ</t>
    </rPh>
    <phoneticPr fontId="4"/>
  </si>
  <si>
    <t>50補強材</t>
    <rPh sb="2" eb="5">
      <t>ホキョウザイ</t>
    </rPh>
    <phoneticPr fontId="4"/>
  </si>
  <si>
    <t>断熱材</t>
    <rPh sb="0" eb="2">
      <t>ダンネツ</t>
    </rPh>
    <rPh sb="2" eb="3">
      <t>ザイ</t>
    </rPh>
    <phoneticPr fontId="4"/>
  </si>
  <si>
    <t>GW50-24ｋ（高性能）</t>
    <rPh sb="9" eb="12">
      <t>コウセイノウ</t>
    </rPh>
    <phoneticPr fontId="4"/>
  </si>
  <si>
    <t>石膏ボード（不燃）</t>
    <rPh sb="0" eb="2">
      <t>セッコウ</t>
    </rPh>
    <rPh sb="6" eb="8">
      <t>フネン</t>
    </rPh>
    <phoneticPr fontId="4"/>
  </si>
  <si>
    <t>耐水ボード（準不燃）</t>
    <rPh sb="0" eb="2">
      <t>タイスイ</t>
    </rPh>
    <rPh sb="6" eb="9">
      <t>ジュンフネン</t>
    </rPh>
    <phoneticPr fontId="4"/>
  </si>
  <si>
    <t>化粧ケイカル板</t>
    <rPh sb="0" eb="2">
      <t>ケショウ</t>
    </rPh>
    <rPh sb="6" eb="7">
      <t>イタ</t>
    </rPh>
    <phoneticPr fontId="4"/>
  </si>
  <si>
    <t>出隅見切り</t>
    <rPh sb="0" eb="2">
      <t>デスミ</t>
    </rPh>
    <rPh sb="2" eb="4">
      <t>ミキ</t>
    </rPh>
    <phoneticPr fontId="4"/>
  </si>
  <si>
    <t>下地補強</t>
    <rPh sb="0" eb="2">
      <t>シタジ</t>
    </rPh>
    <rPh sb="2" eb="4">
      <t>ホキョウ</t>
    </rPh>
    <phoneticPr fontId="4"/>
  </si>
  <si>
    <t>トイレ手摺/AC/上部棚等</t>
    <rPh sb="3" eb="5">
      <t>テスリ</t>
    </rPh>
    <rPh sb="9" eb="11">
      <t>ジョウブ</t>
    </rPh>
    <rPh sb="11" eb="12">
      <t>タナ</t>
    </rPh>
    <rPh sb="12" eb="13">
      <t>ナド</t>
    </rPh>
    <phoneticPr fontId="4"/>
  </si>
  <si>
    <t>開口スリット目地</t>
    <rPh sb="0" eb="2">
      <t>カイコウ</t>
    </rPh>
    <rPh sb="6" eb="8">
      <t>メジ</t>
    </rPh>
    <phoneticPr fontId="4"/>
  </si>
  <si>
    <t>3㎜目地</t>
    <rPh sb="2" eb="4">
      <t>メジ</t>
    </rPh>
    <phoneticPr fontId="4"/>
  </si>
  <si>
    <t>軽鉄間仕切下地（二重下地）</t>
    <rPh sb="0" eb="2">
      <t>ケイテツ</t>
    </rPh>
    <rPh sb="2" eb="5">
      <t>マジキ</t>
    </rPh>
    <rPh sb="5" eb="7">
      <t>シタジ</t>
    </rPh>
    <rPh sb="8" eb="10">
      <t>ニジュウ</t>
    </rPh>
    <rPh sb="10" eb="12">
      <t>シタジ</t>
    </rPh>
    <phoneticPr fontId="4"/>
  </si>
  <si>
    <t>軽鉄間仕切下地</t>
    <rPh sb="0" eb="2">
      <t>ケイテツ</t>
    </rPh>
    <rPh sb="2" eb="5">
      <t>マジキ</t>
    </rPh>
    <rPh sb="5" eb="7">
      <t>シタジ</t>
    </rPh>
    <phoneticPr fontId="4"/>
  </si>
  <si>
    <t>石膏ボード二重貼り</t>
    <rPh sb="0" eb="2">
      <t>セッコウ</t>
    </rPh>
    <rPh sb="5" eb="7">
      <t>ニジュウ</t>
    </rPh>
    <rPh sb="7" eb="8">
      <t>ハ</t>
    </rPh>
    <phoneticPr fontId="4"/>
  </si>
  <si>
    <t>耐火シール</t>
    <rPh sb="0" eb="2">
      <t>タイカ</t>
    </rPh>
    <phoneticPr fontId="4"/>
  </si>
  <si>
    <t>消耗雑材費</t>
    <phoneticPr fontId="4"/>
  </si>
  <si>
    <t>上水道申請書</t>
  </si>
  <si>
    <t>スリーブ及び穴あけ工事</t>
    <phoneticPr fontId="4"/>
  </si>
  <si>
    <t>ｾｯﾄ</t>
  </si>
  <si>
    <t>跳ね上げ手摺　　</t>
    <phoneticPr fontId="4"/>
  </si>
  <si>
    <t>L型手摺　　</t>
    <phoneticPr fontId="4"/>
  </si>
  <si>
    <t>同等以上</t>
    <rPh sb="0" eb="2">
      <t>ドウトウ</t>
    </rPh>
    <rPh sb="2" eb="4">
      <t>イジョウ</t>
    </rPh>
    <phoneticPr fontId="4"/>
  </si>
  <si>
    <t>ガスメーター</t>
  </si>
  <si>
    <t>ヘッダー調整器</t>
  </si>
  <si>
    <t>プロパン庫</t>
  </si>
  <si>
    <t>ガス管　　SGP25A</t>
  </si>
  <si>
    <t>ガス管　　SGP20A</t>
  </si>
  <si>
    <t>同上継手類</t>
  </si>
  <si>
    <t>同上支持金物類</t>
  </si>
  <si>
    <t>ガスコック</t>
  </si>
  <si>
    <t>2口ガスコック</t>
    <phoneticPr fontId="4"/>
  </si>
  <si>
    <t>ガスフレキ</t>
    <phoneticPr fontId="4"/>
  </si>
  <si>
    <t>運搬費及び雑費</t>
    <phoneticPr fontId="4"/>
  </si>
  <si>
    <t>消耗雑材費</t>
  </si>
  <si>
    <t>土工事</t>
  </si>
  <si>
    <t>既存桝接続工事</t>
  </si>
  <si>
    <t>運搬費及び雑費</t>
  </si>
  <si>
    <t>A.建築工事</t>
    <phoneticPr fontId="4"/>
  </si>
  <si>
    <t>A.建築工事</t>
    <phoneticPr fontId="4"/>
  </si>
  <si>
    <t>A-01-06.屋根及びとい工事</t>
    <rPh sb="10" eb="11">
      <t>オヨ</t>
    </rPh>
    <phoneticPr fontId="4"/>
  </si>
  <si>
    <t>A-01-05.建方工事</t>
    <phoneticPr fontId="4"/>
  </si>
  <si>
    <t>A-01-05.建方工事</t>
    <phoneticPr fontId="4"/>
  </si>
  <si>
    <t xml:space="preserve">天井カセット形2方向吹出しタイプ </t>
  </si>
  <si>
    <t>シングル 馬力相当　S50ZGV</t>
  </si>
  <si>
    <t>液晶ワイヤードリモコン</t>
    <phoneticPr fontId="4"/>
  </si>
  <si>
    <t>BRC1G4 　ダイキン工業</t>
  </si>
  <si>
    <t>同等以上</t>
    <rPh sb="0" eb="4">
      <t>ドウトウイジョウ</t>
    </rPh>
    <phoneticPr fontId="4"/>
  </si>
  <si>
    <t>材料及び消耗品</t>
  </si>
  <si>
    <t>取付工事</t>
  </si>
  <si>
    <t>基礎工事</t>
  </si>
  <si>
    <t>接地工事　ED</t>
  </si>
  <si>
    <t>試運転調整費</t>
  </si>
  <si>
    <t>資材運搬費交通費</t>
  </si>
  <si>
    <t>門扉H1800両開</t>
    <rPh sb="0" eb="2">
      <t>モンピ</t>
    </rPh>
    <rPh sb="7" eb="9">
      <t>リョウヒラ</t>
    </rPh>
    <phoneticPr fontId="4"/>
  </si>
  <si>
    <t>側面ﾌｪﾝｽH=1800</t>
    <rPh sb="0" eb="2">
      <t>ソクメン</t>
    </rPh>
    <phoneticPr fontId="4"/>
  </si>
  <si>
    <t>軒樋　前高130</t>
    <phoneticPr fontId="4"/>
  </si>
  <si>
    <t>吊金物130ステンレス＠600</t>
    <phoneticPr fontId="4"/>
  </si>
  <si>
    <t>集水器130ｘＶＰ・ＶＵ100ｘ75</t>
    <phoneticPr fontId="4"/>
  </si>
  <si>
    <t>上記材料搬入費及び荷揚費</t>
    <phoneticPr fontId="4"/>
  </si>
  <si>
    <t>AD-1　3枚引違戸　TP4/AP</t>
    <phoneticPr fontId="4"/>
  </si>
  <si>
    <t>AW-2　引違窓　TP4</t>
    <phoneticPr fontId="4"/>
  </si>
  <si>
    <t>AW-4　引違窓　F4</t>
    <phoneticPr fontId="4"/>
  </si>
  <si>
    <t>網戸　AW-1用（サランネット）</t>
    <phoneticPr fontId="4"/>
  </si>
  <si>
    <t>網戸　AW-2用（サランネット）</t>
    <phoneticPr fontId="4"/>
  </si>
  <si>
    <t>網戸　AW-3用（サランネット）</t>
    <phoneticPr fontId="4"/>
  </si>
  <si>
    <t>網戸　AW-4用（サランネット）</t>
    <phoneticPr fontId="4"/>
  </si>
  <si>
    <t>網戸　AW-5用（サランネット）岐接続工事</t>
    <phoneticPr fontId="4"/>
  </si>
  <si>
    <t>取付工事費</t>
    <phoneticPr fontId="4"/>
  </si>
  <si>
    <t>【天井】</t>
    <rPh sb="1" eb="3">
      <t>テンジョウ</t>
    </rPh>
    <phoneticPr fontId="4"/>
  </si>
  <si>
    <t>【壁】</t>
    <rPh sb="1" eb="2">
      <t>カベ</t>
    </rPh>
    <phoneticPr fontId="4"/>
  </si>
  <si>
    <t>JIS　W65</t>
    <phoneticPr fontId="4"/>
  </si>
  <si>
    <t>LG2.3×65×30</t>
    <phoneticPr fontId="4"/>
  </si>
  <si>
    <t>ｔ12.5</t>
    <phoneticPr fontId="4"/>
  </si>
  <si>
    <t>面台（天板含む）</t>
    <phoneticPr fontId="4"/>
  </si>
  <si>
    <t>ｔ6</t>
    <phoneticPr fontId="4"/>
  </si>
  <si>
    <t>クラック防止</t>
    <phoneticPr fontId="4"/>
  </si>
  <si>
    <t>ﾋﾞﾆｰﾙｸﾛｽ（準不燃）</t>
    <rPh sb="9" eb="12">
      <t>ジュンフネン</t>
    </rPh>
    <phoneticPr fontId="4"/>
  </si>
  <si>
    <t>【界壁工事】</t>
    <phoneticPr fontId="4"/>
  </si>
  <si>
    <t>JIS　W50</t>
    <phoneticPr fontId="4"/>
  </si>
  <si>
    <t>ｔ9.5＋ｔ12.5</t>
    <phoneticPr fontId="4"/>
  </si>
  <si>
    <t>ジプタイト、ロックフェルト</t>
    <phoneticPr fontId="4"/>
  </si>
  <si>
    <t>【床工事】</t>
    <rPh sb="1" eb="2">
      <t>ユカ</t>
    </rPh>
    <rPh sb="2" eb="4">
      <t>コウジ</t>
    </rPh>
    <phoneticPr fontId="4"/>
  </si>
  <si>
    <t>長尺塩ビｼｰﾄ張り</t>
    <rPh sb="0" eb="2">
      <t>チョウジャク</t>
    </rPh>
    <rPh sb="2" eb="3">
      <t>エン</t>
    </rPh>
    <rPh sb="7" eb="8">
      <t>ハ</t>
    </rPh>
    <phoneticPr fontId="4"/>
  </si>
  <si>
    <t>2.8mm 衝撃吸収性</t>
    <rPh sb="6" eb="11">
      <t>ショウゲキキュウシュウセイ</t>
    </rPh>
    <phoneticPr fontId="4"/>
  </si>
  <si>
    <t>A-01-13.木・木製建具・造作・家具工事</t>
    <rPh sb="8" eb="9">
      <t>キ</t>
    </rPh>
    <rPh sb="10" eb="12">
      <t>モクセイ</t>
    </rPh>
    <rPh sb="12" eb="14">
      <t>タテグ</t>
    </rPh>
    <rPh sb="15" eb="17">
      <t>ゾウサク</t>
    </rPh>
    <rPh sb="18" eb="20">
      <t>カグ</t>
    </rPh>
    <rPh sb="20" eb="22">
      <t>コウジ</t>
    </rPh>
    <phoneticPr fontId="4"/>
  </si>
  <si>
    <t>A-01-13.木・木製建具・造作・家具工事</t>
    <phoneticPr fontId="4"/>
  </si>
  <si>
    <t>【木工事】</t>
    <rPh sb="1" eb="2">
      <t>モク</t>
    </rPh>
    <rPh sb="2" eb="4">
      <t>コウジ</t>
    </rPh>
    <phoneticPr fontId="4"/>
  </si>
  <si>
    <t>床下地合板</t>
    <rPh sb="0" eb="1">
      <t>オキユカ</t>
    </rPh>
    <rPh sb="1" eb="3">
      <t>シタジ</t>
    </rPh>
    <rPh sb="3" eb="5">
      <t>ゴウハン</t>
    </rPh>
    <phoneticPr fontId="4"/>
  </si>
  <si>
    <t>ﾊﾟｰﾃｨｸﾙﾎﾞｰﾄﾞt12</t>
    <phoneticPr fontId="4"/>
  </si>
  <si>
    <t>長尺塩ビｼｰﾄ床下地</t>
    <rPh sb="0" eb="3">
      <t>チョウジャクエン</t>
    </rPh>
    <rPh sb="7" eb="8">
      <t>ユカ</t>
    </rPh>
    <rPh sb="8" eb="10">
      <t>シタジ</t>
    </rPh>
    <phoneticPr fontId="4"/>
  </si>
  <si>
    <t>ﾗﾜﾝ合板t9</t>
    <rPh sb="3" eb="5">
      <t>ゴウハン</t>
    </rPh>
    <phoneticPr fontId="4"/>
  </si>
  <si>
    <t>根太</t>
    <rPh sb="0" eb="2">
      <t>ネダ</t>
    </rPh>
    <phoneticPr fontId="4"/>
  </si>
  <si>
    <t>45×60　杉特1等KD</t>
    <rPh sb="6" eb="7">
      <t>スギ</t>
    </rPh>
    <rPh sb="7" eb="8">
      <t>トク</t>
    </rPh>
    <rPh sb="9" eb="10">
      <t>トウ</t>
    </rPh>
    <phoneticPr fontId="4"/>
  </si>
  <si>
    <t>内外倉庫壁</t>
    <rPh sb="0" eb="2">
      <t>ナイガイ</t>
    </rPh>
    <rPh sb="2" eb="4">
      <t>ソウコ</t>
    </rPh>
    <rPh sb="4" eb="5">
      <t>カベ</t>
    </rPh>
    <phoneticPr fontId="4"/>
  </si>
  <si>
    <t>ﾗﾜﾝ合板t5.5</t>
    <rPh sb="3" eb="5">
      <t>ゴウハン</t>
    </rPh>
    <phoneticPr fontId="4"/>
  </si>
  <si>
    <t>【造作工事】</t>
    <phoneticPr fontId="4"/>
  </si>
  <si>
    <t>静養ｽﾍﾟｰｽ（畳）</t>
    <rPh sb="0" eb="2">
      <t>セイヨウ</t>
    </rPh>
    <rPh sb="8" eb="9">
      <t>タタミ</t>
    </rPh>
    <phoneticPr fontId="4"/>
  </si>
  <si>
    <t>置床、框；集成材</t>
    <rPh sb="0" eb="2">
      <t>オキユカ</t>
    </rPh>
    <rPh sb="3" eb="4">
      <t>カマチ</t>
    </rPh>
    <rPh sb="5" eb="8">
      <t>シュウセイザイ</t>
    </rPh>
    <phoneticPr fontId="4"/>
  </si>
  <si>
    <t>フチなし畳5枚</t>
    <rPh sb="4" eb="5">
      <t>タタミ</t>
    </rPh>
    <rPh sb="6" eb="7">
      <t>マイ</t>
    </rPh>
    <phoneticPr fontId="4"/>
  </si>
  <si>
    <t>内外倉庫棚</t>
    <rPh sb="0" eb="2">
      <t>ナイガイ</t>
    </rPh>
    <rPh sb="2" eb="4">
      <t>ソウコ</t>
    </rPh>
    <rPh sb="4" eb="5">
      <t>タナ</t>
    </rPh>
    <phoneticPr fontId="4"/>
  </si>
  <si>
    <t>保育室木質ﾊﾟﾈﾙ</t>
    <rPh sb="0" eb="3">
      <t>ホイクシツ</t>
    </rPh>
    <rPh sb="3" eb="5">
      <t>モクシツ</t>
    </rPh>
    <phoneticPr fontId="4"/>
  </si>
  <si>
    <t>既製品</t>
    <rPh sb="0" eb="3">
      <t>キセイヒン</t>
    </rPh>
    <phoneticPr fontId="4"/>
  </si>
  <si>
    <t>額縁（外部窓）</t>
    <rPh sb="0" eb="2">
      <t>ガクブチ</t>
    </rPh>
    <rPh sb="3" eb="5">
      <t>ガイブ</t>
    </rPh>
    <rPh sb="5" eb="6">
      <t>マド</t>
    </rPh>
    <phoneticPr fontId="4"/>
  </si>
  <si>
    <t>便所棚（男女）</t>
    <rPh sb="0" eb="2">
      <t>ベンジョ</t>
    </rPh>
    <rPh sb="2" eb="3">
      <t>タナ</t>
    </rPh>
    <rPh sb="4" eb="5">
      <t>オトコ</t>
    </rPh>
    <rPh sb="5" eb="6">
      <t>オンナ</t>
    </rPh>
    <phoneticPr fontId="4"/>
  </si>
  <si>
    <t xml:space="preserve">D250 </t>
    <phoneticPr fontId="4"/>
  </si>
  <si>
    <t>L金具共</t>
    <rPh sb="1" eb="3">
      <t>カナグ</t>
    </rPh>
    <rPh sb="3" eb="4">
      <t>トモ</t>
    </rPh>
    <phoneticPr fontId="4"/>
  </si>
  <si>
    <t>【木製建具工事】</t>
    <phoneticPr fontId="4"/>
  </si>
  <si>
    <t>WD-3 ｱｳﾄｾｯﾄ上吊片引戸</t>
    <rPh sb="11" eb="13">
      <t>ウエツリ</t>
    </rPh>
    <rPh sb="13" eb="16">
      <t>カタヒキド</t>
    </rPh>
    <phoneticPr fontId="4"/>
  </si>
  <si>
    <t>WD-4 ｱｳﾄｾｯﾄ上吊片引戸</t>
    <rPh sb="11" eb="13">
      <t>ウエツリ</t>
    </rPh>
    <rPh sb="13" eb="16">
      <t>カタヒキド</t>
    </rPh>
    <phoneticPr fontId="4"/>
  </si>
  <si>
    <t>WD-5 ｱｳﾄｾｯﾄ上吊片引戸</t>
    <rPh sb="11" eb="13">
      <t>ウエツリ</t>
    </rPh>
    <rPh sb="13" eb="16">
      <t>カタヒキド</t>
    </rPh>
    <phoneticPr fontId="4"/>
  </si>
  <si>
    <t>指詰め防止金物</t>
    <rPh sb="0" eb="2">
      <t>ユビツ</t>
    </rPh>
    <rPh sb="3" eb="5">
      <t>ボウシ</t>
    </rPh>
    <rPh sb="5" eb="7">
      <t>カナモノ</t>
    </rPh>
    <phoneticPr fontId="4"/>
  </si>
  <si>
    <t>内部建具用</t>
    <rPh sb="0" eb="2">
      <t>ナイブ</t>
    </rPh>
    <rPh sb="2" eb="5">
      <t>タテグヨウ</t>
    </rPh>
    <phoneticPr fontId="4"/>
  </si>
  <si>
    <t>室名・ﾋﾟｸﾄｸﾞﾗﾑ</t>
    <rPh sb="0" eb="2">
      <t>シツメイ</t>
    </rPh>
    <phoneticPr fontId="4"/>
  </si>
  <si>
    <t>wc（男・女）ﾊﾞﾘｱﾌﾘｰﾄｲﾚ</t>
    <rPh sb="3" eb="4">
      <t>オトコ</t>
    </rPh>
    <rPh sb="5" eb="6">
      <t>オンナ</t>
    </rPh>
    <phoneticPr fontId="4"/>
  </si>
  <si>
    <t>ｶｯﾃｨﾝｸﾞｼｰﾄ張り</t>
    <rPh sb="10" eb="11">
      <t>ハ</t>
    </rPh>
    <phoneticPr fontId="4"/>
  </si>
  <si>
    <t>ｍ</t>
    <phoneticPr fontId="4"/>
  </si>
  <si>
    <t>B-01-03.電灯ｺﾝｾﾝﾄ設備工事</t>
    <rPh sb="8" eb="10">
      <t>デントウ</t>
    </rPh>
    <rPh sb="15" eb="17">
      <t>セツビ</t>
    </rPh>
    <rPh sb="17" eb="19">
      <t>コウジ</t>
    </rPh>
    <phoneticPr fontId="4"/>
  </si>
  <si>
    <t>B-01-04.照明器具取付工事</t>
    <rPh sb="8" eb="10">
      <t>ショウメイ</t>
    </rPh>
    <rPh sb="10" eb="12">
      <t>キグ</t>
    </rPh>
    <rPh sb="12" eb="14">
      <t>トリツケ</t>
    </rPh>
    <rPh sb="14" eb="16">
      <t>コウジ</t>
    </rPh>
    <phoneticPr fontId="4"/>
  </si>
  <si>
    <t>B-01-06.電話設備工事</t>
    <phoneticPr fontId="4"/>
  </si>
  <si>
    <t>B-01-07.ｲﾝﾀｰﾎﾝ設備工事</t>
    <rPh sb="14" eb="16">
      <t>セツビ</t>
    </rPh>
    <rPh sb="16" eb="18">
      <t>コウジ</t>
    </rPh>
    <phoneticPr fontId="4"/>
  </si>
  <si>
    <t>B-01-08.防災設備工事</t>
    <phoneticPr fontId="4"/>
  </si>
  <si>
    <t>B-01-01.幹線設備工事</t>
    <phoneticPr fontId="4"/>
  </si>
  <si>
    <t>B-01-01.幹線設備工事</t>
    <phoneticPr fontId="4"/>
  </si>
  <si>
    <t>電線管</t>
    <phoneticPr fontId="4"/>
  </si>
  <si>
    <t>VE 16mm</t>
    <phoneticPr fontId="4"/>
  </si>
  <si>
    <t>VE 42mm</t>
    <phoneticPr fontId="4"/>
  </si>
  <si>
    <t>VE 54mm</t>
    <phoneticPr fontId="4"/>
  </si>
  <si>
    <t>ｴﾝﾄﾗﾝｽｷｬｯﾌﾟ</t>
    <phoneticPr fontId="4"/>
  </si>
  <si>
    <t>VE 42mm</t>
    <phoneticPr fontId="4"/>
  </si>
  <si>
    <t>ｴﾝﾄﾗﾝｽｷｬｯﾌﾟ</t>
  </si>
  <si>
    <t>防雨入線ｶﾊﾞｰ</t>
    <phoneticPr fontId="4"/>
  </si>
  <si>
    <t>配管支持材費</t>
    <phoneticPr fontId="4"/>
  </si>
  <si>
    <t>配管付属品費</t>
    <phoneticPr fontId="4"/>
  </si>
  <si>
    <t>電線</t>
    <phoneticPr fontId="4"/>
  </si>
  <si>
    <t>EM-CET 14m㎡</t>
    <phoneticPr fontId="4"/>
  </si>
  <si>
    <t>電線</t>
    <phoneticPr fontId="4"/>
  </si>
  <si>
    <t>EM-CET 22m㎡</t>
    <phoneticPr fontId="4"/>
  </si>
  <si>
    <t>600Vﾋﾞﾆｰﾙ絶縁電線</t>
    <phoneticPr fontId="4"/>
  </si>
  <si>
    <t>EM-IE 2.0m㎡</t>
  </si>
  <si>
    <t>EM-IE 8m㎡</t>
    <phoneticPr fontId="4"/>
  </si>
  <si>
    <t>ｹｰﾌﾞﾙ支持材費</t>
    <phoneticPr fontId="4"/>
  </si>
  <si>
    <t>電灯・動力分電盤</t>
    <phoneticPr fontId="4"/>
  </si>
  <si>
    <t>電灯18回路･動力4回路</t>
    <phoneticPr fontId="4"/>
  </si>
  <si>
    <t>電力計器函</t>
    <phoneticPr fontId="4"/>
  </si>
  <si>
    <t>2ｹ用</t>
    <phoneticPr fontId="4"/>
  </si>
  <si>
    <t>ｺﾝｸﾘｰﾄ柱</t>
    <phoneticPr fontId="4"/>
  </si>
  <si>
    <t>12-19-700 16本 1090kg</t>
    <phoneticPr fontId="4"/>
  </si>
  <si>
    <t>根かせﾊﾞﾝﾄﾞ</t>
    <phoneticPr fontId="4"/>
  </si>
  <si>
    <t>1.2m</t>
    <phoneticPr fontId="4"/>
  </si>
  <si>
    <t>支線ｱﾝｶｰ</t>
    <phoneticPr fontId="4"/>
  </si>
  <si>
    <t>No.3</t>
    <phoneticPr fontId="4"/>
  </si>
  <si>
    <t>建柱費</t>
    <phoneticPr fontId="4"/>
  </si>
  <si>
    <t>運搬費</t>
    <phoneticPr fontId="4"/>
  </si>
  <si>
    <t>腕金</t>
    <phoneticPr fontId="4"/>
  </si>
  <si>
    <t>900A</t>
    <phoneticPr fontId="4"/>
  </si>
  <si>
    <t>巻付ｸﾞﾘｯﾌﾟ</t>
    <phoneticPr fontId="4"/>
  </si>
  <si>
    <t>玉硝子用 14sq</t>
    <phoneticPr fontId="4"/>
  </si>
  <si>
    <t>玉硝子用 22sq</t>
    <phoneticPr fontId="4"/>
  </si>
  <si>
    <t>鋼ﾒｯｾﾝｼﾞｬｰ(裸)</t>
    <phoneticPr fontId="4"/>
  </si>
  <si>
    <t>14(7/1.6)</t>
    <phoneticPr fontId="4"/>
  </si>
  <si>
    <t>鋼ﾒｯｾﾝｼﾞｬｰ(裸)</t>
  </si>
  <si>
    <t>22sq(7/2.0)</t>
    <phoneticPr fontId="4"/>
  </si>
  <si>
    <t>ﾋﾞﾆｰﾙｹｰﾌﾞﾙﾊﾝｶﾞｰ</t>
    <phoneticPr fontId="4"/>
  </si>
  <si>
    <t>#40</t>
    <phoneticPr fontId="4"/>
  </si>
  <si>
    <t>#50</t>
    <phoneticPr fontId="4"/>
  </si>
  <si>
    <t>九電申請手数料</t>
    <phoneticPr fontId="4"/>
  </si>
  <si>
    <t>(動力)</t>
    <phoneticPr fontId="4"/>
  </si>
  <si>
    <t>(電灯)</t>
  </si>
  <si>
    <t>B-01-02.動力設備工事</t>
    <phoneticPr fontId="4"/>
  </si>
  <si>
    <t>B-01-02.動力設備工事</t>
    <phoneticPr fontId="4"/>
  </si>
  <si>
    <t>600V ｹｰﾌﾞﾙ</t>
    <phoneticPr fontId="4"/>
  </si>
  <si>
    <t>EM-CE 5.5m㎡-4C</t>
    <phoneticPr fontId="4"/>
  </si>
  <si>
    <t>機器接続費</t>
    <phoneticPr fontId="4"/>
  </si>
  <si>
    <t>3.7kw以下</t>
    <phoneticPr fontId="4"/>
  </si>
  <si>
    <t>雑材消耗品</t>
    <phoneticPr fontId="4"/>
  </si>
  <si>
    <t>電工費</t>
    <phoneticPr fontId="4"/>
  </si>
  <si>
    <t>B-01-03.電灯ｺﾝｾﾝﾄ設備工事</t>
    <phoneticPr fontId="4"/>
  </si>
  <si>
    <t>可とう電線管1重</t>
    <phoneticPr fontId="4"/>
  </si>
  <si>
    <t>PF 16mm</t>
    <phoneticPr fontId="4"/>
  </si>
  <si>
    <t>PF 22mm</t>
    <phoneticPr fontId="4"/>
  </si>
  <si>
    <t>ｽﾗｲﾄﾞﾎﾞｯｸｽ</t>
    <phoneticPr fontId="4"/>
  </si>
  <si>
    <t>1ヶ用</t>
    <phoneticPr fontId="4"/>
  </si>
  <si>
    <t>2ヶ用</t>
    <phoneticPr fontId="4"/>
  </si>
  <si>
    <t>配管支持材費</t>
    <phoneticPr fontId="4"/>
  </si>
  <si>
    <t>配管付属品費</t>
    <phoneticPr fontId="4"/>
  </si>
  <si>
    <t>600Vｹｰﾌﾞﾙ</t>
    <phoneticPr fontId="4"/>
  </si>
  <si>
    <t>600Vｹｰﾌﾞﾙ</t>
    <phoneticPr fontId="4"/>
  </si>
  <si>
    <t>EM-EEF 1.6mm-2C</t>
    <phoneticPr fontId="4"/>
  </si>
  <si>
    <t>EM-EEF 2.0mm-2C</t>
    <phoneticPr fontId="4"/>
  </si>
  <si>
    <t>EM-EEF 2.0mm-3C</t>
    <phoneticPr fontId="4"/>
  </si>
  <si>
    <t>ｹｰﾌﾞﾙ支持材費</t>
    <phoneticPr fontId="4"/>
  </si>
  <si>
    <t>埋込ｽｲｯﾁ(ﾜｲﾄﾞ)</t>
    <phoneticPr fontId="4"/>
  </si>
  <si>
    <t>埋込ｽｲｯﾁ(ﾜｲﾄﾞ)</t>
    <phoneticPr fontId="4"/>
  </si>
  <si>
    <t>換気強弱切替ｽｲｯﾁ</t>
    <phoneticPr fontId="4"/>
  </si>
  <si>
    <t>埋込ｺﾝｾﾝﾄ(ﾜｲﾄﾞ)</t>
    <phoneticPr fontId="4"/>
  </si>
  <si>
    <t>埋込ｺﾝｾﾝﾄ(ﾜｲﾄﾞ)</t>
    <phoneticPr fontId="4"/>
  </si>
  <si>
    <t>電工費</t>
    <phoneticPr fontId="4"/>
  </si>
  <si>
    <t>LED 40-1 3200lm</t>
    <phoneticPr fontId="4"/>
  </si>
  <si>
    <t>LED 40-2 6900lm</t>
    <phoneticPr fontId="4"/>
  </si>
  <si>
    <t>LED 60W型</t>
    <phoneticPr fontId="4"/>
  </si>
  <si>
    <t>JB30W  BT付</t>
    <phoneticPr fontId="4"/>
  </si>
  <si>
    <t>LEDﾀｲﾌﾟ</t>
    <phoneticPr fontId="4"/>
  </si>
  <si>
    <t>電工費</t>
    <rPh sb="0" eb="3">
      <t>デンコウヒ</t>
    </rPh>
    <phoneticPr fontId="4"/>
  </si>
  <si>
    <t>B-01-04.照明器具取付工事</t>
    <phoneticPr fontId="4"/>
  </si>
  <si>
    <t>B-01-05.情報設備工事</t>
    <phoneticPr fontId="4"/>
  </si>
  <si>
    <t>B-01-05.情報設備工事</t>
    <phoneticPr fontId="4"/>
  </si>
  <si>
    <t>可とう電線管1重</t>
    <phoneticPr fontId="4"/>
  </si>
  <si>
    <t>ｍ</t>
    <phoneticPr fontId="4"/>
  </si>
  <si>
    <t>可とう電線管1重</t>
  </si>
  <si>
    <t>ｽﾗｲﾄﾞﾎﾞｯｸｽ</t>
    <phoneticPr fontId="4"/>
  </si>
  <si>
    <t>個</t>
    <rPh sb="0" eb="1">
      <t>コ</t>
    </rPh>
    <phoneticPr fontId="4"/>
  </si>
  <si>
    <t>防雨入線ｶﾊﾞｰ</t>
    <phoneticPr fontId="4"/>
  </si>
  <si>
    <t>配管支持材費</t>
    <rPh sb="0" eb="2">
      <t>ハイカン</t>
    </rPh>
    <rPh sb="2" eb="6">
      <t>シジザイヒ</t>
    </rPh>
    <phoneticPr fontId="4"/>
  </si>
  <si>
    <t>配管付属品費</t>
    <rPh sb="0" eb="2">
      <t>ハイカン</t>
    </rPh>
    <rPh sb="2" eb="6">
      <t>フゾクヒンヒ</t>
    </rPh>
    <phoneticPr fontId="4"/>
  </si>
  <si>
    <t>LANｹｰﾌﾞﾙ (EM-UTP)</t>
    <phoneticPr fontId="4"/>
  </si>
  <si>
    <t>ｶﾃｺﾞﾘ -5e 4P</t>
    <phoneticPr fontId="4"/>
  </si>
  <si>
    <t>ｍ</t>
    <phoneticPr fontId="4"/>
  </si>
  <si>
    <t>ケーブル支持材費</t>
    <rPh sb="4" eb="8">
      <t>シジザイヒ</t>
    </rPh>
    <phoneticPr fontId="4"/>
  </si>
  <si>
    <t>端子盤</t>
    <rPh sb="0" eb="3">
      <t>タンシバン</t>
    </rPh>
    <phoneticPr fontId="4"/>
  </si>
  <si>
    <t>面</t>
    <rPh sb="0" eb="1">
      <t>メン</t>
    </rPh>
    <phoneticPr fontId="4"/>
  </si>
  <si>
    <t>HUB</t>
    <phoneticPr fontId="4"/>
  </si>
  <si>
    <t>4ﾎﾟｰﾄ</t>
    <phoneticPr fontId="4"/>
  </si>
  <si>
    <t>台</t>
    <rPh sb="0" eb="1">
      <t>ダイ</t>
    </rPh>
    <phoneticPr fontId="4"/>
  </si>
  <si>
    <t>情報ﾓｼﾞｭﾗｼﾞｬｯｸCAT5E対応(埋込型)</t>
    <phoneticPr fontId="4"/>
  </si>
  <si>
    <t>雑材消耗品</t>
    <rPh sb="0" eb="2">
      <t>ザツザイ</t>
    </rPh>
    <rPh sb="2" eb="5">
      <t>ショウモウヒン</t>
    </rPh>
    <phoneticPr fontId="4"/>
  </si>
  <si>
    <t>試験調整費</t>
    <rPh sb="0" eb="5">
      <t>シケンチョウセイヒ</t>
    </rPh>
    <phoneticPr fontId="4"/>
  </si>
  <si>
    <t>PF 16mm</t>
    <phoneticPr fontId="4"/>
  </si>
  <si>
    <t>PF 22mm</t>
    <phoneticPr fontId="4"/>
  </si>
  <si>
    <t>屋内電話線</t>
    <phoneticPr fontId="4"/>
  </si>
  <si>
    <t>EM-BTIEE 0.4mm-2P</t>
    <phoneticPr fontId="4"/>
  </si>
  <si>
    <t>電話端子台</t>
    <phoneticPr fontId="4"/>
  </si>
  <si>
    <t>10P</t>
    <phoneticPr fontId="4"/>
  </si>
  <si>
    <t>B-01-06.電話設備工事</t>
    <phoneticPr fontId="4"/>
  </si>
  <si>
    <t>PF 16mm</t>
    <phoneticPr fontId="4"/>
  </si>
  <si>
    <t>1ヶ用</t>
    <phoneticPr fontId="4"/>
  </si>
  <si>
    <t>警報電線</t>
    <phoneticPr fontId="4"/>
  </si>
  <si>
    <t>EM-AE 1.2mm-2C</t>
    <phoneticPr fontId="4"/>
  </si>
  <si>
    <t>ｍ</t>
    <phoneticPr fontId="4"/>
  </si>
  <si>
    <t>ｲﾝﾀｰﾎﾝ 壁掛型</t>
    <phoneticPr fontId="4"/>
  </si>
  <si>
    <t>ﾃﾚﾋﾞﾄﾞｱﾎﾝｾｯﾄ</t>
    <phoneticPr fontId="4"/>
  </si>
  <si>
    <t>組</t>
    <rPh sb="0" eb="1">
      <t>クミ</t>
    </rPh>
    <phoneticPr fontId="4"/>
  </si>
  <si>
    <t>B-01-07.ｲﾝﾀｰﾎﾝ設備工事</t>
    <phoneticPr fontId="4"/>
  </si>
  <si>
    <t>B-01-08.防災設備工事</t>
    <phoneticPr fontId="4"/>
  </si>
  <si>
    <t>非常警報盤(複合装置)</t>
    <phoneticPr fontId="4"/>
  </si>
  <si>
    <t>露出型</t>
    <phoneticPr fontId="4"/>
  </si>
  <si>
    <t>粉末ABC10型</t>
    <phoneticPr fontId="4"/>
  </si>
  <si>
    <t>ｽﾀﾝﾄﾞ付</t>
    <phoneticPr fontId="4"/>
  </si>
  <si>
    <t>消防申請手続費</t>
    <phoneticPr fontId="4"/>
  </si>
  <si>
    <t>(非常警報設備)</t>
    <phoneticPr fontId="4"/>
  </si>
  <si>
    <t>消防申請手続費</t>
    <phoneticPr fontId="4"/>
  </si>
  <si>
    <t>(誘導灯)</t>
    <phoneticPr fontId="4"/>
  </si>
  <si>
    <t>消防申請手続費</t>
    <phoneticPr fontId="4"/>
  </si>
  <si>
    <t>(消火器)</t>
    <phoneticPr fontId="4"/>
  </si>
  <si>
    <t>【給水設備工事】</t>
    <phoneticPr fontId="4"/>
  </si>
  <si>
    <t>【排水設備工事】</t>
    <phoneticPr fontId="4"/>
  </si>
  <si>
    <t>認定品</t>
    <rPh sb="0" eb="3">
      <t>ニンテイヒン</t>
    </rPh>
    <phoneticPr fontId="4"/>
  </si>
  <si>
    <t>同上継手類</t>
    <phoneticPr fontId="4"/>
  </si>
  <si>
    <t>同上支持金物</t>
    <phoneticPr fontId="4"/>
  </si>
  <si>
    <t>ゲート弁</t>
    <phoneticPr fontId="4"/>
  </si>
  <si>
    <t>25Aｘ10Ｋ（PVCボックス共）</t>
    <phoneticPr fontId="4"/>
  </si>
  <si>
    <t>20Aｘ10Ｋ（PVCボックス共）</t>
    <phoneticPr fontId="4"/>
  </si>
  <si>
    <t>消耗雑材費</t>
    <phoneticPr fontId="4"/>
  </si>
  <si>
    <t>スリーブ穴あけ工事</t>
    <phoneticPr fontId="4"/>
  </si>
  <si>
    <t>土工事</t>
    <phoneticPr fontId="4"/>
  </si>
  <si>
    <t>保温工事　簡易保温</t>
    <phoneticPr fontId="4"/>
  </si>
  <si>
    <t>既存管分岐接続工事</t>
    <phoneticPr fontId="4"/>
  </si>
  <si>
    <t>運搬費及び雑費</t>
    <phoneticPr fontId="4"/>
  </si>
  <si>
    <t>水道引込工事</t>
    <phoneticPr fontId="4"/>
  </si>
  <si>
    <t>同上継手類</t>
    <phoneticPr fontId="4"/>
  </si>
  <si>
    <t>同上支持金物</t>
    <phoneticPr fontId="4"/>
  </si>
  <si>
    <t>床上掃除口</t>
    <phoneticPr fontId="4"/>
  </si>
  <si>
    <t>低水型ドルゴ弁</t>
    <phoneticPr fontId="4"/>
  </si>
  <si>
    <t>小口径枡</t>
    <phoneticPr fontId="4"/>
  </si>
  <si>
    <t>消耗雑材費</t>
    <phoneticPr fontId="4"/>
  </si>
  <si>
    <t>スリーブ及び穴あけ工事</t>
    <phoneticPr fontId="4"/>
  </si>
  <si>
    <t>土工事</t>
    <phoneticPr fontId="4"/>
  </si>
  <si>
    <t>既存桝接続工事</t>
    <phoneticPr fontId="4"/>
  </si>
  <si>
    <t>運搬費及び雑費</t>
    <phoneticPr fontId="4"/>
  </si>
  <si>
    <t>下水道申請書</t>
    <phoneticPr fontId="4"/>
  </si>
  <si>
    <t>プロパン用ガス給湯器</t>
    <phoneticPr fontId="4"/>
  </si>
  <si>
    <t>16号　リモコン共</t>
    <phoneticPr fontId="4"/>
  </si>
  <si>
    <t>同上支持金物類</t>
    <phoneticPr fontId="4"/>
  </si>
  <si>
    <t>逆止弁付ポール弁</t>
    <phoneticPr fontId="4"/>
  </si>
  <si>
    <t>20Aｘ10Ｋ</t>
    <phoneticPr fontId="4"/>
  </si>
  <si>
    <t>運搬費及び雑費</t>
    <phoneticPr fontId="4"/>
  </si>
  <si>
    <t>洗浄便座　</t>
    <phoneticPr fontId="4"/>
  </si>
  <si>
    <t>CW-PC12-NECK-UR</t>
    <phoneticPr fontId="4"/>
  </si>
  <si>
    <t>消耗雑材費</t>
    <rPh sb="0" eb="2">
      <t>ショウモウ</t>
    </rPh>
    <rPh sb="2" eb="5">
      <t>ザツザイヒ</t>
    </rPh>
    <phoneticPr fontId="4"/>
  </si>
  <si>
    <t>運搬費及び雑費</t>
    <rPh sb="0" eb="3">
      <t>ウンパンヒ</t>
    </rPh>
    <rPh sb="3" eb="4">
      <t>オヨ</t>
    </rPh>
    <rPh sb="5" eb="7">
      <t>ザッピ</t>
    </rPh>
    <phoneticPr fontId="4"/>
  </si>
  <si>
    <t>C-01-03.給排水衛生設備工事</t>
    <rPh sb="8" eb="11">
      <t>キュウハイスイ</t>
    </rPh>
    <rPh sb="11" eb="13">
      <t>エイセイ</t>
    </rPh>
    <rPh sb="13" eb="15">
      <t>セツビ</t>
    </rPh>
    <rPh sb="15" eb="17">
      <t>コウジ</t>
    </rPh>
    <phoneticPr fontId="4"/>
  </si>
  <si>
    <t>C-01-02.換気設備工事</t>
  </si>
  <si>
    <t>C-01-02.換気設備工事</t>
    <rPh sb="8" eb="10">
      <t>カンキ</t>
    </rPh>
    <rPh sb="10" eb="12">
      <t>セツビ</t>
    </rPh>
    <rPh sb="12" eb="14">
      <t>コウジ</t>
    </rPh>
    <phoneticPr fontId="4"/>
  </si>
  <si>
    <t>C-01-04.給湯設備工事</t>
    <rPh sb="8" eb="10">
      <t>キュウトウ</t>
    </rPh>
    <rPh sb="10" eb="12">
      <t>セツビ</t>
    </rPh>
    <rPh sb="12" eb="14">
      <t>コウジ</t>
    </rPh>
    <phoneticPr fontId="4"/>
  </si>
  <si>
    <t>C-01-05.衛生器具設備工事</t>
    <phoneticPr fontId="4"/>
  </si>
  <si>
    <t>C-01-06.プロパンガス設置工事</t>
    <rPh sb="14" eb="16">
      <t>セッチ</t>
    </rPh>
    <rPh sb="16" eb="18">
      <t>コウジ</t>
    </rPh>
    <phoneticPr fontId="4"/>
  </si>
  <si>
    <t>C-01-07.屋外雨水排水設備工事</t>
    <rPh sb="8" eb="10">
      <t>オクガイ</t>
    </rPh>
    <rPh sb="10" eb="12">
      <t>ウスイ</t>
    </rPh>
    <rPh sb="12" eb="14">
      <t>ハイスイ</t>
    </rPh>
    <rPh sb="14" eb="16">
      <t>セツビ</t>
    </rPh>
    <rPh sb="16" eb="18">
      <t>コウジ</t>
    </rPh>
    <phoneticPr fontId="4"/>
  </si>
  <si>
    <t>ｽﾊﾟｲﾗﾙﾀﾞｸﾄ</t>
    <phoneticPr fontId="4"/>
  </si>
  <si>
    <t>ｽﾊﾟｲﾗﾙﾀﾞｸﾄ</t>
    <phoneticPr fontId="4"/>
  </si>
  <si>
    <t>ｱﾙﾐｼﾞｬﾊﾞﾗ</t>
    <phoneticPr fontId="4"/>
  </si>
  <si>
    <t>ｱﾙﾐｼﾞｬﾊﾞﾗ</t>
    <phoneticPr fontId="4"/>
  </si>
  <si>
    <t>配管付属品費</t>
    <rPh sb="0" eb="6">
      <t>ハイカンフゾクヒンヒ</t>
    </rPh>
    <phoneticPr fontId="4"/>
  </si>
  <si>
    <t>EF3 ﾊﾟｲﾌﾟﾌｧﾝ φ100</t>
  </si>
  <si>
    <t>EF4 天井換気扇 φ150</t>
  </si>
  <si>
    <t>OA-1 給排気ｸﾞﾘﾙ</t>
    <phoneticPr fontId="4"/>
  </si>
  <si>
    <t>SUS深型ﾌｰﾄﾞ ｷﾞｬﾗﾘ付</t>
    <phoneticPr fontId="4"/>
  </si>
  <si>
    <t>SUS深型ﾌｰﾄﾞ ｷﾞｬﾗﾘ付</t>
    <phoneticPr fontId="4"/>
  </si>
  <si>
    <t>C-01-04.給湯設備工事</t>
    <phoneticPr fontId="4"/>
  </si>
  <si>
    <t>C-01-05.衛生器具設備工事</t>
    <phoneticPr fontId="4"/>
  </si>
  <si>
    <t>C-01-06.プロパンガス設置工事</t>
    <phoneticPr fontId="4"/>
  </si>
  <si>
    <t>C-01-07.屋外雨水排水設備工事</t>
    <phoneticPr fontId="4"/>
  </si>
  <si>
    <t>【家具工事】</t>
    <rPh sb="1" eb="3">
      <t>カグ</t>
    </rPh>
    <rPh sb="3" eb="5">
      <t>コウジ</t>
    </rPh>
    <phoneticPr fontId="4"/>
  </si>
  <si>
    <t>既製品12人用</t>
    <rPh sb="0" eb="3">
      <t>キセイヒン</t>
    </rPh>
    <rPh sb="5" eb="7">
      <t>ニンヨウ</t>
    </rPh>
    <phoneticPr fontId="4"/>
  </si>
  <si>
    <t>下足入れ（A)</t>
    <rPh sb="0" eb="3">
      <t>ゲソクイ</t>
    </rPh>
    <phoneticPr fontId="4"/>
  </si>
  <si>
    <t>既製品24足用</t>
    <rPh sb="0" eb="3">
      <t>キセイヒン</t>
    </rPh>
    <rPh sb="5" eb="6">
      <t>ソク</t>
    </rPh>
    <rPh sb="6" eb="7">
      <t>ヨウ</t>
    </rPh>
    <phoneticPr fontId="4"/>
  </si>
  <si>
    <t>下足入れ（B)</t>
    <rPh sb="0" eb="3">
      <t>ゲソクイ</t>
    </rPh>
    <phoneticPr fontId="4"/>
  </si>
  <si>
    <t>既製品16足用</t>
    <rPh sb="0" eb="3">
      <t>キセイヒン</t>
    </rPh>
    <rPh sb="5" eb="6">
      <t>ソク</t>
    </rPh>
    <rPh sb="6" eb="7">
      <t>ヨウ</t>
    </rPh>
    <phoneticPr fontId="4"/>
  </si>
  <si>
    <t>既製品9人用</t>
    <rPh sb="0" eb="3">
      <t>キセイヒン</t>
    </rPh>
    <rPh sb="4" eb="6">
      <t>ニンヨウ</t>
    </rPh>
    <phoneticPr fontId="4"/>
  </si>
  <si>
    <t>【その他】</t>
    <rPh sb="3" eb="4">
      <t>タ</t>
    </rPh>
    <phoneticPr fontId="4"/>
  </si>
  <si>
    <t>カーテンレール</t>
    <phoneticPr fontId="4"/>
  </si>
  <si>
    <t>L=1,750</t>
    <phoneticPr fontId="4"/>
  </si>
  <si>
    <t>L=1,650</t>
    <phoneticPr fontId="4"/>
  </si>
  <si>
    <t>L=750</t>
    <phoneticPr fontId="4"/>
  </si>
  <si>
    <t>ﾗﾝﾄﾞｾﾙ棚（C）</t>
    <rPh sb="6" eb="7">
      <t>タナ</t>
    </rPh>
    <phoneticPr fontId="4"/>
  </si>
  <si>
    <t>指導員用ﾛｯｶｰ（D）</t>
    <rPh sb="0" eb="3">
      <t>シドウイン</t>
    </rPh>
    <rPh sb="3" eb="4">
      <t>ヨウ</t>
    </rPh>
    <phoneticPr fontId="4"/>
  </si>
  <si>
    <t>掃除用具入れ（E）</t>
    <rPh sb="0" eb="2">
      <t>ソウジ</t>
    </rPh>
    <rPh sb="2" eb="4">
      <t>ヨウグ</t>
    </rPh>
    <rPh sb="4" eb="5">
      <t>イ</t>
    </rPh>
    <phoneticPr fontId="4"/>
  </si>
  <si>
    <t>1640×2000</t>
    <phoneticPr fontId="4"/>
  </si>
  <si>
    <t>5170×2000</t>
    <phoneticPr fontId="4"/>
  </si>
  <si>
    <t>1425×2000</t>
    <phoneticPr fontId="4"/>
  </si>
  <si>
    <t>1700×2000</t>
    <phoneticPr fontId="4"/>
  </si>
  <si>
    <t>1385×2000</t>
    <phoneticPr fontId="4"/>
  </si>
  <si>
    <t>（内部 CL塗）
（外部 ｳﾚﾀﾝ塗装)</t>
    <rPh sb="1" eb="3">
      <t>ナイブ</t>
    </rPh>
    <rPh sb="6" eb="7">
      <t>ヌリ</t>
    </rPh>
    <rPh sb="10" eb="12">
      <t>ガイブ</t>
    </rPh>
    <rPh sb="17" eb="19">
      <t>トソウ</t>
    </rPh>
    <phoneticPr fontId="4"/>
  </si>
  <si>
    <t>運搬費</t>
    <phoneticPr fontId="4"/>
  </si>
  <si>
    <t>運搬費</t>
    <phoneticPr fontId="4"/>
  </si>
  <si>
    <t>運搬費</t>
    <phoneticPr fontId="4"/>
  </si>
  <si>
    <t>運搬費</t>
    <rPh sb="0" eb="3">
      <t>ウンパンヒ</t>
    </rPh>
    <phoneticPr fontId="4"/>
  </si>
  <si>
    <t>同等以上</t>
  </si>
  <si>
    <t>同等以上</t>
    <rPh sb="0" eb="4">
      <t>ドウトウイジョウ</t>
    </rPh>
    <phoneticPr fontId="4"/>
  </si>
  <si>
    <t>同等以上</t>
    <phoneticPr fontId="4"/>
  </si>
  <si>
    <t>工事用門扉改修</t>
    <rPh sb="0" eb="2">
      <t>コウジ</t>
    </rPh>
    <rPh sb="2" eb="3">
      <t>ヨウ</t>
    </rPh>
    <rPh sb="3" eb="5">
      <t>モンピ</t>
    </rPh>
    <rPh sb="5" eb="7">
      <t>カイシュウ</t>
    </rPh>
    <phoneticPr fontId="4"/>
  </si>
  <si>
    <t>AD-2　片開ドア　　AP/AP</t>
    <phoneticPr fontId="4"/>
  </si>
  <si>
    <t>A1照明器具　V型</t>
    <phoneticPr fontId="4"/>
  </si>
  <si>
    <t>A2照明器具　V型</t>
    <phoneticPr fontId="4"/>
  </si>
  <si>
    <t>B照明器具用ｶﾞｰﾄﾞ</t>
    <phoneticPr fontId="4"/>
  </si>
  <si>
    <t>C照明器具　ﾀﾞｳﾝﾗｲﾄ型</t>
    <phoneticPr fontId="4"/>
  </si>
  <si>
    <t>E照明器具　防水ﾌﾞﾗｹｯﾄ型</t>
    <phoneticPr fontId="4"/>
  </si>
  <si>
    <t>b 照明器具　誘導灯C級片面型</t>
    <phoneticPr fontId="4"/>
  </si>
  <si>
    <t>a LED非常照明器具 ﾀﾞｳﾝﾗｲﾄ</t>
    <phoneticPr fontId="4"/>
  </si>
  <si>
    <t>枠組足場</t>
    <rPh sb="0" eb="2">
      <t>ワクグ</t>
    </rPh>
    <rPh sb="2" eb="4">
      <t>アシバ</t>
    </rPh>
    <phoneticPr fontId="4"/>
  </si>
  <si>
    <t>手摺先行</t>
    <rPh sb="0" eb="2">
      <t>テスリ</t>
    </rPh>
    <rPh sb="2" eb="4">
      <t>センコウ</t>
    </rPh>
    <phoneticPr fontId="4"/>
  </si>
  <si>
    <t>４ｔ</t>
    <phoneticPr fontId="4"/>
  </si>
  <si>
    <t>足拭マット</t>
    <rPh sb="0" eb="2">
      <t>アシフ</t>
    </rPh>
    <phoneticPr fontId="4"/>
  </si>
  <si>
    <t>SUS製　排水金物φ65</t>
    <rPh sb="3" eb="4">
      <t>セイ</t>
    </rPh>
    <rPh sb="5" eb="7">
      <t>ハイスイ</t>
    </rPh>
    <rPh sb="7" eb="9">
      <t>カナモノ</t>
    </rPh>
    <phoneticPr fontId="4"/>
  </si>
  <si>
    <t>化粧鏡バリアフリートイレ</t>
    <rPh sb="0" eb="2">
      <t>ケショウ</t>
    </rPh>
    <rPh sb="2" eb="3">
      <t>カガミ</t>
    </rPh>
    <phoneticPr fontId="4"/>
  </si>
  <si>
    <t>おもちゃ入れ棚（F）</t>
    <rPh sb="4" eb="5">
      <t>イ</t>
    </rPh>
    <rPh sb="6" eb="7">
      <t>タナ</t>
    </rPh>
    <phoneticPr fontId="4"/>
  </si>
  <si>
    <t>W3,630×D430×H1,350</t>
    <phoneticPr fontId="4"/>
  </si>
  <si>
    <t>ﾎﾟﾘ合板　t30</t>
    <rPh sb="3" eb="5">
      <t>ゴウハン</t>
    </rPh>
    <phoneticPr fontId="4"/>
  </si>
  <si>
    <t>掲示板（G）</t>
    <rPh sb="0" eb="2">
      <t>ケイジ</t>
    </rPh>
    <rPh sb="2" eb="3">
      <t>バン</t>
    </rPh>
    <phoneticPr fontId="4"/>
  </si>
  <si>
    <t>ｶｯﾌﾟﾎﾞｰﾄﾞ（湯沸室）（H）</t>
    <rPh sb="10" eb="11">
      <t>）</t>
    </rPh>
    <phoneticPr fontId="4"/>
  </si>
  <si>
    <t>カーテンレール</t>
    <phoneticPr fontId="4"/>
  </si>
  <si>
    <t>W600×H700</t>
    <phoneticPr fontId="4"/>
  </si>
  <si>
    <t>W260×H700</t>
    <phoneticPr fontId="4"/>
  </si>
  <si>
    <t>【樋工事】</t>
    <phoneticPr fontId="4"/>
  </si>
  <si>
    <t>取付費</t>
    <rPh sb="0" eb="2">
      <t>トリツケ</t>
    </rPh>
    <rPh sb="2" eb="3">
      <t>ヒ</t>
    </rPh>
    <phoneticPr fontId="4"/>
  </si>
  <si>
    <t>掲示クロス（準不燃）</t>
    <rPh sb="0" eb="2">
      <t>ケイジ</t>
    </rPh>
    <phoneticPr fontId="4"/>
  </si>
  <si>
    <t>防火上主要な間仕切壁</t>
    <phoneticPr fontId="4"/>
  </si>
  <si>
    <t>メディカルカーテン</t>
    <phoneticPr fontId="4"/>
  </si>
  <si>
    <t>L=2,100</t>
    <phoneticPr fontId="4"/>
  </si>
  <si>
    <t>+レール共</t>
    <phoneticPr fontId="4"/>
  </si>
  <si>
    <t>ﾈｯﾄﾌｪﾝｽ仮撤去・復旧/共</t>
    <rPh sb="7" eb="8">
      <t>カリ</t>
    </rPh>
    <rPh sb="8" eb="10">
      <t>テッキョ</t>
    </rPh>
    <rPh sb="11" eb="13">
      <t>フッキュウ</t>
    </rPh>
    <rPh sb="14" eb="15">
      <t>トモ</t>
    </rPh>
    <phoneticPr fontId="4"/>
  </si>
  <si>
    <t>A-02.処分費等</t>
    <rPh sb="5" eb="7">
      <t>ショブン</t>
    </rPh>
    <rPh sb="7" eb="8">
      <t>ヒ</t>
    </rPh>
    <rPh sb="8" eb="9">
      <t>トウ</t>
    </rPh>
    <phoneticPr fontId="4"/>
  </si>
  <si>
    <t>A-02-01.処分費等</t>
    <phoneticPr fontId="4"/>
  </si>
  <si>
    <t>フクビ</t>
    <phoneticPr fontId="4"/>
  </si>
  <si>
    <t>見切り材</t>
    <rPh sb="0" eb="2">
      <t>ミキ</t>
    </rPh>
    <rPh sb="3" eb="4">
      <t>ザイ</t>
    </rPh>
    <phoneticPr fontId="4"/>
  </si>
  <si>
    <t>学童保育所整備 A=199㎡</t>
    <rPh sb="0" eb="2">
      <t>ガクドウ</t>
    </rPh>
    <rPh sb="2" eb="5">
      <t>ホイクショ</t>
    </rPh>
    <rPh sb="5" eb="7">
      <t>セイビ</t>
    </rPh>
    <phoneticPr fontId="4"/>
  </si>
  <si>
    <t>ｍ2</t>
    <phoneticPr fontId="4"/>
  </si>
  <si>
    <t>ｍ</t>
    <phoneticPr fontId="4"/>
  </si>
  <si>
    <t>ｍ3</t>
    <phoneticPr fontId="4"/>
  </si>
  <si>
    <t>ｔ</t>
    <phoneticPr fontId="4"/>
  </si>
  <si>
    <t>か所</t>
    <phoneticPr fontId="4"/>
  </si>
  <si>
    <t>式</t>
    <rPh sb="0" eb="1">
      <t>シキ</t>
    </rPh>
    <phoneticPr fontId="4"/>
  </si>
  <si>
    <t>か所</t>
    <rPh sb="1" eb="2">
      <t>ショ</t>
    </rPh>
    <phoneticPr fontId="4"/>
  </si>
  <si>
    <t>台</t>
    <rPh sb="0" eb="1">
      <t>ダイ</t>
    </rPh>
    <phoneticPr fontId="4"/>
  </si>
  <si>
    <t>面台（天板含む）</t>
    <phoneticPr fontId="4"/>
  </si>
  <si>
    <t>同上　見切り</t>
    <rPh sb="0" eb="2">
      <t>ドウジョウ</t>
    </rPh>
    <rPh sb="3" eb="5">
      <t>ミキ</t>
    </rPh>
    <phoneticPr fontId="4"/>
  </si>
  <si>
    <t>ラワン合板　t5.5張り</t>
  </si>
  <si>
    <t>W2,640×D450×H1,500</t>
  </si>
  <si>
    <t>（内部CL塗装）
（外部ｳﾚﾀﾝ塗装）</t>
    <rPh sb="10" eb="12">
      <t>ガイブ</t>
    </rPh>
    <rPh sb="16" eb="18">
      <t>トソウ</t>
    </rPh>
    <phoneticPr fontId="4"/>
  </si>
  <si>
    <t>軸組:杉角材45×90,棚板:ラワン合板 t15</t>
    <rPh sb="0" eb="2">
      <t>ジクグミ</t>
    </rPh>
    <rPh sb="3" eb="6">
      <t>スギカクザイ</t>
    </rPh>
    <rPh sb="12" eb="14">
      <t>タナイタ</t>
    </rPh>
    <rPh sb="18" eb="20">
      <t>ゴウハン</t>
    </rPh>
    <phoneticPr fontId="4"/>
  </si>
  <si>
    <t>VD-23ZLX13-CS</t>
  </si>
  <si>
    <t>VD-15ZC14</t>
  </si>
  <si>
    <t>V-08P8</t>
  </si>
  <si>
    <t>VD-18Z13</t>
  </si>
  <si>
    <t>P-23GLF6</t>
  </si>
  <si>
    <t>外部倉庫ポーチ土間コンクリート工事</t>
    <rPh sb="0" eb="2">
      <t>ガイブ</t>
    </rPh>
    <rPh sb="2" eb="4">
      <t>ソウコ</t>
    </rPh>
    <rPh sb="7" eb="9">
      <t>ドマ</t>
    </rPh>
    <rPh sb="15" eb="17">
      <t>コウジ</t>
    </rPh>
    <phoneticPr fontId="4"/>
  </si>
  <si>
    <t>2段階段作り共</t>
    <rPh sb="1" eb="2">
      <t>ダン</t>
    </rPh>
    <rPh sb="2" eb="5">
      <t>カイダンツク</t>
    </rPh>
    <rPh sb="6" eb="7">
      <t>トモ</t>
    </rPh>
    <phoneticPr fontId="4"/>
  </si>
  <si>
    <t>W1600×H2200</t>
    <phoneticPr fontId="4"/>
  </si>
  <si>
    <t>W740×H1977
レバーハンドル、DC</t>
    <phoneticPr fontId="4"/>
  </si>
  <si>
    <t>W1600×H1100</t>
    <phoneticPr fontId="4"/>
  </si>
  <si>
    <t>W1500×H1100</t>
    <phoneticPr fontId="4"/>
  </si>
  <si>
    <t>W1600×H2000</t>
    <phoneticPr fontId="4"/>
  </si>
  <si>
    <t>W1800×H1420</t>
    <phoneticPr fontId="4"/>
  </si>
  <si>
    <t>W1700×H1420</t>
    <phoneticPr fontId="4"/>
  </si>
  <si>
    <t>W700×H1020</t>
    <phoneticPr fontId="4"/>
  </si>
  <si>
    <t>WD-2 両引き分け戸</t>
    <phoneticPr fontId="4"/>
  </si>
  <si>
    <t>WD-1 引違い戸</t>
    <phoneticPr fontId="4"/>
  </si>
  <si>
    <t>LED ｸﾗｽ150 φ150</t>
    <phoneticPr fontId="4"/>
  </si>
  <si>
    <t>φ100</t>
    <phoneticPr fontId="4"/>
  </si>
  <si>
    <t>φ150</t>
    <phoneticPr fontId="4"/>
  </si>
  <si>
    <t>φ200</t>
    <phoneticPr fontId="4"/>
  </si>
  <si>
    <t>給水管　　　HIVP25φ</t>
    <phoneticPr fontId="4"/>
  </si>
  <si>
    <t>給水管　　　HIVP20φ</t>
    <phoneticPr fontId="4"/>
  </si>
  <si>
    <t>給水管　　　HIVP13φ</t>
    <phoneticPr fontId="4"/>
  </si>
  <si>
    <t>排水管　　　VU100φ</t>
    <rPh sb="0" eb="3">
      <t>ハイスイカン</t>
    </rPh>
    <phoneticPr fontId="4"/>
  </si>
  <si>
    <t>排水管　　　VU75φ</t>
    <rPh sb="0" eb="2">
      <t>ハイスイ</t>
    </rPh>
    <phoneticPr fontId="4"/>
  </si>
  <si>
    <t>排水管　　　VU50φ</t>
    <rPh sb="0" eb="3">
      <t>ハイスイカン</t>
    </rPh>
    <phoneticPr fontId="4"/>
  </si>
  <si>
    <t>排水管　　　VU40φ</t>
    <rPh sb="0" eb="2">
      <t>ハイスイ</t>
    </rPh>
    <phoneticPr fontId="4"/>
  </si>
  <si>
    <t>給湯管　　ポリブデン管13φ</t>
    <phoneticPr fontId="4"/>
  </si>
  <si>
    <t>給湯管　　ポリブデン管16φ</t>
    <phoneticPr fontId="4"/>
  </si>
  <si>
    <t>洋風便器</t>
    <phoneticPr fontId="4"/>
  </si>
  <si>
    <t>C-180S
DT-4540</t>
    <phoneticPr fontId="4"/>
  </si>
  <si>
    <t>車椅子対応便器
BS-220SK</t>
    <phoneticPr fontId="4"/>
  </si>
  <si>
    <t>DT-K250ML
KFC3275T1U</t>
    <phoneticPr fontId="4"/>
  </si>
  <si>
    <t>普通便座</t>
    <phoneticPr fontId="4"/>
  </si>
  <si>
    <t>CF-6AE</t>
    <phoneticPr fontId="4"/>
  </si>
  <si>
    <t>２連紙巻器</t>
    <phoneticPr fontId="4"/>
  </si>
  <si>
    <t>CF-AA64</t>
    <phoneticPr fontId="4"/>
  </si>
  <si>
    <t>車椅子対応手洗器</t>
    <phoneticPr fontId="4"/>
  </si>
  <si>
    <t>L-103A
TLE28SS2A</t>
    <phoneticPr fontId="4"/>
  </si>
  <si>
    <t>洗濯機パン</t>
    <phoneticPr fontId="4"/>
  </si>
  <si>
    <t>PF-6464AC</t>
    <phoneticPr fontId="4"/>
  </si>
  <si>
    <t>洗濯水栓</t>
    <phoneticPr fontId="4"/>
  </si>
  <si>
    <t>LF-WJ50KQA</t>
    <phoneticPr fontId="4"/>
  </si>
  <si>
    <t>W＝1800</t>
    <phoneticPr fontId="4"/>
  </si>
  <si>
    <t>全層シンク</t>
    <phoneticPr fontId="4"/>
  </si>
  <si>
    <t>自閉式水栓</t>
    <phoneticPr fontId="4"/>
  </si>
  <si>
    <t>LF-P02B</t>
    <phoneticPr fontId="4"/>
  </si>
  <si>
    <t>化粧鏡</t>
    <phoneticPr fontId="4"/>
  </si>
  <si>
    <t>KF-3545A</t>
    <phoneticPr fontId="4"/>
  </si>
  <si>
    <t>流し台</t>
    <phoneticPr fontId="4"/>
  </si>
  <si>
    <t>コンロ台</t>
    <phoneticPr fontId="4"/>
  </si>
  <si>
    <t>W＝600</t>
    <phoneticPr fontId="4"/>
  </si>
  <si>
    <t>キッチン水栓</t>
    <phoneticPr fontId="4"/>
  </si>
  <si>
    <t>SF-WL420SYX
JD-120SR</t>
    <phoneticPr fontId="4"/>
  </si>
  <si>
    <t>同等以上</t>
    <phoneticPr fontId="4"/>
  </si>
  <si>
    <t>横型自在水栓</t>
    <phoneticPr fontId="4"/>
  </si>
  <si>
    <t>LF-16F-12-U</t>
    <phoneticPr fontId="4"/>
  </si>
  <si>
    <t>KF-481EH70J</t>
    <phoneticPr fontId="4"/>
  </si>
  <si>
    <t>KF-H920AE60J</t>
    <phoneticPr fontId="4"/>
  </si>
  <si>
    <t>オストメイト</t>
    <phoneticPr fontId="4"/>
  </si>
  <si>
    <t>PYOM-B2210W</t>
    <phoneticPr fontId="4"/>
  </si>
  <si>
    <t>KF-4510A</t>
    <phoneticPr fontId="4"/>
  </si>
  <si>
    <t>シャワーユニット</t>
    <phoneticPr fontId="4"/>
  </si>
  <si>
    <t>0808型</t>
    <phoneticPr fontId="4"/>
  </si>
  <si>
    <t>雨水管　VU100φ</t>
    <phoneticPr fontId="4"/>
  </si>
  <si>
    <t>雨水管　VU75φ</t>
    <phoneticPr fontId="4"/>
  </si>
  <si>
    <t>雨水桝　300φ</t>
    <phoneticPr fontId="4"/>
  </si>
  <si>
    <t>上記　サポートポール37φ</t>
    <phoneticPr fontId="4"/>
  </si>
  <si>
    <t>D1600×L13800</t>
    <phoneticPr fontId="4"/>
  </si>
  <si>
    <t>SUS304φ38×1.5ｔ、φ34×1.5ｔ　3000×H800</t>
    <phoneticPr fontId="4"/>
  </si>
  <si>
    <t>1P×1</t>
    <phoneticPr fontId="4"/>
  </si>
  <si>
    <t>EF1 天井換気扇 φ150</t>
    <phoneticPr fontId="4"/>
  </si>
  <si>
    <t>EF2 天井換気扇 φ100</t>
    <phoneticPr fontId="4"/>
  </si>
  <si>
    <t>D1000×L1600</t>
    <phoneticPr fontId="4"/>
  </si>
  <si>
    <t>竪樋　　カラーVPφ75呼樋共</t>
    <phoneticPr fontId="4"/>
  </si>
  <si>
    <t>掴金物バンドφ75ステンレス</t>
    <phoneticPr fontId="4"/>
  </si>
  <si>
    <t>エルボ90°カラー　φ75</t>
    <phoneticPr fontId="4"/>
  </si>
  <si>
    <r>
      <t>1P</t>
    </r>
    <r>
      <rPr>
        <sz val="9"/>
        <rFont val="Calibri"/>
        <family val="3"/>
      </rPr>
      <t>x</t>
    </r>
    <r>
      <rPr>
        <sz val="9"/>
        <rFont val="HGｺﾞｼｯｸM"/>
        <family val="3"/>
        <charset val="128"/>
      </rPr>
      <t>1+PLSW</t>
    </r>
    <r>
      <rPr>
        <sz val="9"/>
        <rFont val="Calibri"/>
        <family val="3"/>
      </rPr>
      <t>x</t>
    </r>
    <r>
      <rPr>
        <sz val="9"/>
        <rFont val="HGｺﾞｼｯｸM"/>
        <family val="3"/>
        <charset val="128"/>
      </rPr>
      <t>1</t>
    </r>
    <phoneticPr fontId="4"/>
  </si>
  <si>
    <r>
      <t>1P</t>
    </r>
    <r>
      <rPr>
        <sz val="9"/>
        <rFont val="Calibri"/>
        <family val="3"/>
      </rPr>
      <t>x</t>
    </r>
    <r>
      <rPr>
        <sz val="9"/>
        <rFont val="HGｺﾞｼｯｸM"/>
        <family val="3"/>
        <charset val="128"/>
      </rPr>
      <t>2+PLSW</t>
    </r>
    <r>
      <rPr>
        <sz val="9"/>
        <rFont val="Calibri"/>
        <family val="3"/>
      </rPr>
      <t>x</t>
    </r>
    <r>
      <rPr>
        <sz val="9"/>
        <rFont val="HGｺﾞｼｯｸM"/>
        <family val="3"/>
        <charset val="128"/>
      </rPr>
      <t>1</t>
    </r>
    <phoneticPr fontId="4"/>
  </si>
  <si>
    <r>
      <t>3W</t>
    </r>
    <r>
      <rPr>
        <sz val="9"/>
        <rFont val="Calibri"/>
        <family val="3"/>
      </rPr>
      <t>x</t>
    </r>
    <r>
      <rPr>
        <sz val="9"/>
        <rFont val="HGｺﾞｼｯｸM"/>
        <family val="3"/>
        <charset val="128"/>
      </rPr>
      <t>2</t>
    </r>
    <phoneticPr fontId="4"/>
  </si>
  <si>
    <r>
      <t>3W</t>
    </r>
    <r>
      <rPr>
        <sz val="9"/>
        <rFont val="Calibri"/>
        <family val="3"/>
      </rPr>
      <t>x</t>
    </r>
    <r>
      <rPr>
        <sz val="9"/>
        <rFont val="HGｺﾞｼｯｸM"/>
        <family val="3"/>
        <charset val="128"/>
      </rPr>
      <t>4</t>
    </r>
    <phoneticPr fontId="4"/>
  </si>
  <si>
    <r>
      <t>2P15A</t>
    </r>
    <r>
      <rPr>
        <sz val="9"/>
        <rFont val="Calibri"/>
        <family val="3"/>
      </rPr>
      <t>x</t>
    </r>
    <r>
      <rPr>
        <sz val="9"/>
        <rFont val="HGｺﾞｼｯｸM"/>
        <family val="3"/>
        <charset val="128"/>
      </rPr>
      <t>1</t>
    </r>
    <phoneticPr fontId="4"/>
  </si>
  <si>
    <r>
      <t>2P15A</t>
    </r>
    <r>
      <rPr>
        <sz val="9"/>
        <rFont val="Calibri"/>
        <family val="3"/>
      </rPr>
      <t>x</t>
    </r>
    <r>
      <rPr>
        <sz val="9"/>
        <rFont val="HGｺﾞｼｯｸM"/>
        <family val="3"/>
        <charset val="128"/>
      </rPr>
      <t>2</t>
    </r>
    <phoneticPr fontId="4"/>
  </si>
  <si>
    <r>
      <t>2P15A</t>
    </r>
    <r>
      <rPr>
        <sz val="9"/>
        <rFont val="Calibri"/>
        <family val="3"/>
      </rPr>
      <t>x</t>
    </r>
    <r>
      <rPr>
        <sz val="9"/>
        <rFont val="HGｺﾞｼｯｸM"/>
        <family val="3"/>
        <charset val="128"/>
      </rPr>
      <t>1ET</t>
    </r>
    <phoneticPr fontId="4"/>
  </si>
  <si>
    <r>
      <t>2P15A</t>
    </r>
    <r>
      <rPr>
        <sz val="9"/>
        <rFont val="Calibri"/>
        <family val="3"/>
      </rPr>
      <t>x</t>
    </r>
    <r>
      <rPr>
        <sz val="9"/>
        <rFont val="HGｺﾞｼｯｸM"/>
        <family val="3"/>
        <charset val="128"/>
      </rPr>
      <t>2ET</t>
    </r>
    <phoneticPr fontId="4"/>
  </si>
  <si>
    <r>
      <t>2P15A</t>
    </r>
    <r>
      <rPr>
        <sz val="9"/>
        <rFont val="Calibri"/>
        <family val="3"/>
      </rPr>
      <t>x</t>
    </r>
    <r>
      <rPr>
        <sz val="9"/>
        <rFont val="HGｺﾞｼｯｸM"/>
        <family val="3"/>
        <charset val="128"/>
      </rPr>
      <t>2E</t>
    </r>
    <phoneticPr fontId="4"/>
  </si>
  <si>
    <t>150-100ｘ100</t>
    <phoneticPr fontId="4"/>
  </si>
  <si>
    <t>JD-120SR
0808型</t>
    <phoneticPr fontId="4"/>
  </si>
  <si>
    <t>同等以上</t>
    <phoneticPr fontId="4"/>
  </si>
  <si>
    <t>同等以上</t>
    <rPh sb="0" eb="4">
      <t>ドウトウイジョウ</t>
    </rPh>
    <phoneticPr fontId="4"/>
  </si>
  <si>
    <t>足洗場モルタル仕上げ 1ヶ所</t>
    <rPh sb="0" eb="3">
      <t>アシアライバ</t>
    </rPh>
    <phoneticPr fontId="4"/>
  </si>
  <si>
    <t>スロープモルタル仕上げ 1ヶ所</t>
    <rPh sb="14" eb="15">
      <t>ショ</t>
    </rPh>
    <phoneticPr fontId="4"/>
  </si>
  <si>
    <t>サイディングボード
ニチハVシリーズ16㎜</t>
    <phoneticPr fontId="4"/>
  </si>
  <si>
    <t>屋根ガルバリウム素地鋼板</t>
    <rPh sb="0" eb="2">
      <t>ヤネ</t>
    </rPh>
    <rPh sb="8" eb="10">
      <t>ソジ</t>
    </rPh>
    <rPh sb="10" eb="12">
      <t>コウハン</t>
    </rPh>
    <phoneticPr fontId="4"/>
  </si>
  <si>
    <t>水上はねだし　ルーフボルト＠600以</t>
    <phoneticPr fontId="4"/>
  </si>
  <si>
    <t>H＝88ＧＬカラー
0.6ペフｔ4.0付</t>
    <phoneticPr fontId="4"/>
  </si>
  <si>
    <t>同等以上</t>
    <phoneticPr fontId="4"/>
  </si>
  <si>
    <t>剣先ドブタイトフレーム88　9梁　</t>
    <phoneticPr fontId="4"/>
  </si>
  <si>
    <t>＠1820程度　SUS記載無し</t>
    <phoneticPr fontId="4"/>
  </si>
  <si>
    <t>水上・軒先見切付面戸</t>
    <phoneticPr fontId="4"/>
  </si>
  <si>
    <t>ケラバ包みGLカラー　ｔ0.5</t>
    <phoneticPr fontId="4"/>
  </si>
  <si>
    <t>幕板　Ｈ450　ＧＬカラー　</t>
    <rPh sb="0" eb="2">
      <t>マクイタ</t>
    </rPh>
    <phoneticPr fontId="4"/>
  </si>
  <si>
    <t>t0.6</t>
    <phoneticPr fontId="4"/>
  </si>
  <si>
    <t>水上・軒先　受金物　ｗ400　＠800</t>
    <phoneticPr fontId="4"/>
  </si>
  <si>
    <t>ルーフボルト止め共</t>
    <phoneticPr fontId="4"/>
  </si>
  <si>
    <t>A-01-04プレハブ工事</t>
  </si>
  <si>
    <t>A-02-01.処分費等</t>
  </si>
  <si>
    <t>【　金　抜　設　計　内　訳　書　】</t>
    <rPh sb="2" eb="3">
      <t>キン</t>
    </rPh>
    <rPh sb="4" eb="5">
      <t>ヌキ</t>
    </rPh>
    <rPh sb="6" eb="7">
      <t>セツ</t>
    </rPh>
    <rPh sb="8" eb="9">
      <t>ケイ</t>
    </rPh>
    <phoneticPr fontId="4"/>
  </si>
  <si>
    <t>か所</t>
    <rPh sb="1" eb="2">
      <t>ショ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</si>
</sst>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9">
    <numFmt numFmtId="176" formatCode="#,##0.0"/>
    <numFmt numFmtId="177" formatCode="#,##0\ &quot;円&quot;"/>
    <numFmt numFmtId="178" formatCode="\(\ \ #,##0\ \)"/>
    <numFmt numFmtId="179" formatCode="0.0"/>
    <numFmt numFmtId="180" formatCode="#,##0\ &quot;m2&quot;"/>
    <numFmt numFmtId="181" formatCode="#,##0.00\ &quot;％&quot;"/>
    <numFmt numFmtId="182" formatCode="#,##0.00_ "/>
    <numFmt numFmtId="183" formatCode="&quot;(&quot;#,###&quot;)&quot;;&quot;(▲ &quot;???,???,???,???&quot;)&quot;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_(&quot;$&quot;* #,##0_);_(&quot;$&quot;* &quot;¥&quot;\!\(#,##0&quot;¥&quot;\!\);_(&quot;$&quot;* &quot;-&quot;_);_(@_)"/>
    <numFmt numFmtId="187" formatCode="#,##0.00;[Red]#,##0.00"/>
    <numFmt numFmtId="188" formatCode="#,##0.00&quot; $&quot;;[Red]\-#,##0.00&quot; $&quot;"/>
    <numFmt numFmtId="189" formatCode="_-* #,##0.0_-;\-* #,##0.0_-;_-* &quot;-&quot;??_-;_-@_-"/>
    <numFmt numFmtId="190" formatCode="0.00000%"/>
    <numFmt numFmtId="191" formatCode="#&quot;ページ計&quot;"/>
    <numFmt numFmtId="192" formatCode="&quot;@&quot;###,###,###&quot;x0.5　　　&quot;"/>
    <numFmt numFmtId="193" formatCode="&quot;@&quot;###,###,###&quot;x0.55　　　&quot;"/>
    <numFmt numFmtId="194" formatCode="&quot;@&quot;###,###,###&quot;x0.6　　　&quot;"/>
    <numFmt numFmtId="195" formatCode="&quot;@&quot;###,###,###&quot;x0.65　　　&quot;"/>
    <numFmt numFmtId="196" formatCode="&quot;@&quot;###,###,###&quot;x0.7　　　&quot;"/>
    <numFmt numFmtId="197" formatCode="&quot;@&quot;###,###,###&quot;x0.75　　　&quot;"/>
    <numFmt numFmtId="198" formatCode="&quot;@&quot;###,###,###&quot;x0.8　　　&quot;"/>
    <numFmt numFmtId="199" formatCode="&quot;@&quot;###,###,###&quot;x0.85　　　&quot;"/>
    <numFmt numFmtId="200" formatCode="&quot;@&quot;###,###,###&quot;x0.9　　　&quot;"/>
    <numFmt numFmtId="201" formatCode="&quot;@&quot;###,###,###&quot;x0.95　　　&quot;"/>
    <numFmt numFmtId="202" formatCode="&quot;x &quot;0.0#"/>
    <numFmt numFmtId="203" formatCode="00000"/>
    <numFmt numFmtId="204" formatCode="&quot;@&quot;###,###,###&quot;　　　　　　　&quot;"/>
    <numFmt numFmtId="205" formatCode="#,##0.00;&quot;▲&quot;?,??0.00"/>
    <numFmt numFmtId="206" formatCode="#,##0;&quot;▲ &quot;???,???,??0"/>
    <numFmt numFmtId="207" formatCode="&quot;@&quot;#,###;&quot;▲     @&quot;#,###"/>
    <numFmt numFmtId="208" formatCode="&quot;P-&quot;##"/>
    <numFmt numFmtId="209" formatCode="#,##0_ "/>
    <numFmt numFmtId="210" formatCode="\(#,##0\)"/>
    <numFmt numFmtId="211" formatCode="#,##0.0_ "/>
    <numFmt numFmtId="212" formatCode="[$-411]ggge&quot;年&quot;m&quot;月&quot;d&quot;日&quot;;@"/>
    <numFmt numFmtId="213" formatCode="0.0_);[Red]\(0.0\)"/>
    <numFmt numFmtId="214" formatCode="#,##0.0_);[Red]\(#,##0.0\)"/>
  </numFmts>
  <fonts count="70">
    <font>
      <sz val="12"/>
      <name val="System"/>
      <charset val="128"/>
    </font>
    <font>
      <sz val="11"/>
      <name val="明朝"/>
      <family val="1"/>
      <charset val="128"/>
    </font>
    <font>
      <sz val="14"/>
      <name val="ＭＳ 明朝"/>
      <family val="1"/>
      <charset val="128"/>
    </font>
    <font>
      <sz val="12"/>
      <name val="System"/>
      <charset val="128"/>
    </font>
    <font>
      <sz val="6"/>
      <name val="System"/>
      <charset val="128"/>
    </font>
    <font>
      <sz val="9"/>
      <name val="ＭＳ 明朝"/>
      <family val="1"/>
      <charset val="128"/>
    </font>
    <font>
      <sz val="11"/>
      <name val="HGｺﾞｼｯｸM"/>
      <family val="3"/>
      <charset val="128"/>
    </font>
    <font>
      <sz val="9"/>
      <name val="HGｺﾞｼｯｸM"/>
      <family val="3"/>
      <charset val="128"/>
    </font>
    <font>
      <sz val="12"/>
      <name val="HGｺﾞｼｯｸM"/>
      <family val="3"/>
      <charset val="128"/>
    </font>
    <font>
      <b/>
      <sz val="16"/>
      <name val="HGｺﾞｼｯｸM"/>
      <family val="3"/>
      <charset val="128"/>
    </font>
    <font>
      <b/>
      <sz val="14"/>
      <name val="HGｺﾞｼｯｸM"/>
      <family val="3"/>
      <charset val="128"/>
    </font>
    <font>
      <sz val="8"/>
      <name val="HGｺﾞｼｯｸM"/>
      <family val="3"/>
      <charset val="128"/>
    </font>
    <font>
      <b/>
      <sz val="12"/>
      <name val="HGｺﾞｼｯｸM"/>
      <family val="3"/>
      <charset val="128"/>
    </font>
    <font>
      <sz val="9"/>
      <color indexed="12"/>
      <name val="HGｺﾞｼｯｸM"/>
      <family val="3"/>
      <charset val="128"/>
    </font>
    <font>
      <sz val="8"/>
      <color indexed="12"/>
      <name val="HGｺﾞｼｯｸM"/>
      <family val="3"/>
      <charset val="128"/>
    </font>
    <font>
      <sz val="9"/>
      <color indexed="10"/>
      <name val="HGｺﾞｼｯｸM"/>
      <family val="3"/>
      <charset val="128"/>
    </font>
    <font>
      <sz val="7"/>
      <name val="HGｺﾞｼｯｸM"/>
      <family val="3"/>
      <charset val="128"/>
    </font>
    <font>
      <sz val="6"/>
      <name val="HGｺﾞｼｯｸM"/>
      <family val="3"/>
      <charset val="128"/>
    </font>
    <font>
      <sz val="10"/>
      <name val="HGｺﾞｼｯｸM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2"/>
      <name val="Arial"/>
      <family val="2"/>
    </font>
    <font>
      <sz val="12"/>
      <name val="System"/>
      <family val="2"/>
    </font>
    <font>
      <b/>
      <sz val="10"/>
      <name val="MS Sans Serif"/>
      <family val="2"/>
    </font>
    <font>
      <b/>
      <sz val="18"/>
      <color indexed="62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19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10"/>
      <name val="ＭＳ Ｐゴシック"/>
      <family val="3"/>
      <charset val="128"/>
    </font>
    <font>
      <b/>
      <sz val="15"/>
      <color indexed="62"/>
      <name val="ＭＳ Ｐゴシック"/>
      <family val="3"/>
      <charset val="128"/>
    </font>
    <font>
      <b/>
      <sz val="13"/>
      <color indexed="62"/>
      <name val="ＭＳ Ｐゴシック"/>
      <family val="3"/>
      <charset val="128"/>
    </font>
    <font>
      <b/>
      <sz val="11"/>
      <color indexed="62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9"/>
      <color indexed="9"/>
      <name val="HGｺﾞｼｯｸM"/>
      <family val="3"/>
      <charset val="128"/>
    </font>
    <font>
      <sz val="11"/>
      <name val="ＭＳ 明朝"/>
      <family val="1"/>
      <charset val="128"/>
    </font>
    <font>
      <sz val="10"/>
      <name val="Arial"/>
      <family val="2"/>
    </font>
    <font>
      <sz val="10"/>
      <name val="ＭＳ ゴシック"/>
      <family val="3"/>
      <charset val="128"/>
    </font>
    <font>
      <sz val="10"/>
      <color indexed="8"/>
      <name val="Arial"/>
      <family val="2"/>
    </font>
    <font>
      <sz val="11"/>
      <name val="ＪＳ明朝"/>
      <family val="1"/>
      <charset val="128"/>
    </font>
    <font>
      <sz val="9"/>
      <name val="Times New Roman"/>
      <family val="1"/>
    </font>
    <font>
      <sz val="14"/>
      <name val="System"/>
      <charset val="128"/>
    </font>
    <font>
      <sz val="10"/>
      <name val="ＭＳ Ｐゴシック"/>
      <family val="3"/>
      <charset val="128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b/>
      <sz val="11"/>
      <name val="Helv"/>
      <family val="2"/>
    </font>
    <font>
      <b/>
      <sz val="9"/>
      <name val="Times New Roman"/>
      <family val="1"/>
    </font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9.5"/>
      <name val="ｺﾞｼｯｸ"/>
      <family val="3"/>
      <charset val="128"/>
    </font>
    <font>
      <sz val="8"/>
      <name val="ＭＳ 明朝"/>
      <family val="1"/>
      <charset val="128"/>
    </font>
    <font>
      <sz val="11"/>
      <name val="ＭＳ ゴシック"/>
      <family val="3"/>
      <charset val="128"/>
    </font>
    <font>
      <sz val="9"/>
      <color indexed="56"/>
      <name val="HGｺﾞｼｯｸM"/>
      <family val="3"/>
      <charset val="128"/>
    </font>
    <font>
      <sz val="11"/>
      <color indexed="9"/>
      <name val="HGｺﾞｼｯｸM"/>
      <family val="3"/>
      <charset val="128"/>
    </font>
    <font>
      <b/>
      <sz val="9"/>
      <color indexed="12"/>
      <name val="HGｺﾞｼｯｸM"/>
      <family val="3"/>
      <charset val="128"/>
    </font>
    <font>
      <b/>
      <sz val="9"/>
      <name val="HGｺﾞｼｯｸM"/>
      <family val="3"/>
      <charset val="128"/>
    </font>
    <font>
      <sz val="9"/>
      <color theme="0"/>
      <name val="HGｺﾞｼｯｸM"/>
      <family val="3"/>
      <charset val="128"/>
    </font>
    <font>
      <sz val="8"/>
      <color theme="0"/>
      <name val="HGｺﾞｼｯｸM"/>
      <family val="3"/>
      <charset val="128"/>
    </font>
    <font>
      <b/>
      <sz val="9"/>
      <color theme="0"/>
      <name val="HGｺﾞｼｯｸM"/>
      <family val="3"/>
      <charset val="128"/>
    </font>
    <font>
      <sz val="9"/>
      <color rgb="FFFF0000"/>
      <name val="HGｺﾞｼｯｸM"/>
      <family val="3"/>
      <charset val="128"/>
    </font>
    <font>
      <sz val="9"/>
      <color theme="4" tint="-0.249977111117893"/>
      <name val="HGｺﾞｼｯｸM"/>
      <family val="3"/>
      <charset val="128"/>
    </font>
    <font>
      <sz val="11"/>
      <name val="明朝"/>
      <family val="1"/>
    </font>
    <font>
      <sz val="9"/>
      <name val="Calibri"/>
      <family val="3"/>
      <charset val="161"/>
    </font>
    <font>
      <sz val="9"/>
      <color rgb="FF0000FF"/>
      <name val="HGｺﾞｼｯｸM"/>
      <family val="3"/>
      <charset val="128"/>
    </font>
    <font>
      <sz val="9"/>
      <color theme="1"/>
      <name val="HGｺﾞｼｯｸM"/>
      <family val="3"/>
      <charset val="128"/>
    </font>
    <font>
      <sz val="9"/>
      <name val="Calibri"/>
      <family val="3"/>
    </font>
  </fonts>
  <fills count="22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gray06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12"/>
      </left>
      <right/>
      <top/>
      <bottom style="hair">
        <color indexed="12"/>
      </bottom>
      <diagonal/>
    </border>
    <border>
      <left style="thin">
        <color indexed="12"/>
      </left>
      <right/>
      <top/>
      <bottom style="hair">
        <color indexed="1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10"/>
      </top>
      <bottom style="thin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1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8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medium">
        <color indexed="10"/>
      </bottom>
      <diagonal/>
    </border>
    <border>
      <left style="medium">
        <color indexed="10"/>
      </left>
      <right style="medium">
        <color indexed="10"/>
      </right>
      <top style="medium">
        <color indexed="10"/>
      </top>
      <bottom/>
      <diagonal/>
    </border>
    <border>
      <left style="medium">
        <color indexed="10"/>
      </left>
      <right style="medium">
        <color indexed="10"/>
      </right>
      <top/>
      <bottom/>
      <diagonal/>
    </border>
    <border>
      <left style="medium">
        <color indexed="10"/>
      </left>
      <right style="medium">
        <color indexed="10"/>
      </right>
      <top/>
      <bottom style="medium">
        <color indexed="10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11"/>
      </right>
      <top/>
      <bottom style="hair">
        <color indexed="64"/>
      </bottom>
      <diagonal/>
    </border>
    <border>
      <left/>
      <right style="hair">
        <color indexed="11"/>
      </right>
      <top/>
      <bottom style="hair">
        <color indexed="11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medium">
        <color indexed="10"/>
      </bottom>
      <diagonal/>
    </border>
    <border>
      <left style="medium">
        <color indexed="10"/>
      </left>
      <right style="medium">
        <color indexed="10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45"/>
      </bottom>
      <diagonal/>
    </border>
    <border>
      <left/>
      <right style="thin">
        <color indexed="64"/>
      </right>
      <top/>
      <bottom style="hair">
        <color indexed="45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45"/>
      </top>
      <bottom/>
      <diagonal/>
    </border>
    <border>
      <left/>
      <right style="thin">
        <color indexed="64"/>
      </right>
      <top style="hair">
        <color indexed="45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/>
      <diagonal/>
    </border>
    <border>
      <left/>
      <right style="hair">
        <color indexed="64"/>
      </right>
      <top style="double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45"/>
      </bottom>
      <diagonal/>
    </border>
    <border>
      <left/>
      <right style="thin">
        <color indexed="64"/>
      </right>
      <top style="double">
        <color indexed="64"/>
      </top>
      <bottom style="hair">
        <color indexed="45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45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45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45"/>
      </bottom>
      <diagonal/>
    </border>
    <border>
      <left style="hair">
        <color indexed="64"/>
      </left>
      <right style="thin">
        <color indexed="64"/>
      </right>
      <top style="hair">
        <color indexed="45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45"/>
      </bottom>
      <diagonal/>
    </border>
    <border>
      <left style="hair">
        <color indexed="64"/>
      </left>
      <right style="thin">
        <color indexed="64"/>
      </right>
      <top style="hair">
        <color indexed="45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45"/>
      </top>
      <bottom style="hair">
        <color indexed="64"/>
      </bottom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45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45"/>
      </bottom>
      <diagonal/>
    </border>
    <border>
      <left/>
      <right style="thin">
        <color indexed="64"/>
      </right>
      <top style="thin">
        <color indexed="64"/>
      </top>
      <bottom style="hair">
        <color indexed="45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45"/>
      </bottom>
      <diagonal/>
    </border>
    <border>
      <left style="hair">
        <color indexed="64"/>
      </left>
      <right style="hair">
        <color indexed="64"/>
      </right>
      <top style="hair">
        <color indexed="45"/>
      </top>
      <bottom style="double">
        <color indexed="64"/>
      </bottom>
      <diagonal/>
    </border>
    <border>
      <left style="thin">
        <color indexed="64"/>
      </left>
      <right style="hair">
        <color indexed="8"/>
      </right>
      <top style="hair">
        <color indexed="64"/>
      </top>
      <bottom/>
      <diagonal/>
    </border>
  </borders>
  <cellStyleXfs count="140">
    <xf numFmtId="0" fontId="0" fillId="0" borderId="0"/>
    <xf numFmtId="183" fontId="39" fillId="0" borderId="1" applyFont="0" applyFill="0" applyBorder="0" applyAlignment="0" applyProtection="0"/>
    <xf numFmtId="184" fontId="40" fillId="0" borderId="0" applyFont="0" applyFill="0" applyBorder="0" applyAlignment="0" applyProtection="0"/>
    <xf numFmtId="185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0" fontId="41" fillId="0" borderId="0">
      <alignment vertical="center"/>
    </xf>
    <xf numFmtId="0" fontId="19" fillId="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42" fillId="0" borderId="0" applyFill="0" applyBorder="0" applyAlignment="0"/>
    <xf numFmtId="187" fontId="39" fillId="0" borderId="0" applyFill="0" applyBorder="0" applyAlignment="0"/>
    <xf numFmtId="188" fontId="43" fillId="0" borderId="0" applyFill="0" applyBorder="0" applyAlignment="0"/>
    <xf numFmtId="0" fontId="40" fillId="0" borderId="0" applyFill="0" applyBorder="0" applyAlignment="0"/>
    <xf numFmtId="0" fontId="40" fillId="0" borderId="0" applyFill="0" applyBorder="0" applyAlignment="0"/>
    <xf numFmtId="188" fontId="43" fillId="0" borderId="0" applyFill="0" applyBorder="0" applyAlignment="0"/>
    <xf numFmtId="0" fontId="40" fillId="0" borderId="0" applyFill="0" applyBorder="0" applyAlignment="0"/>
    <xf numFmtId="187" fontId="39" fillId="0" borderId="0" applyFill="0" applyBorder="0" applyAlignment="0"/>
    <xf numFmtId="0" fontId="40" fillId="0" borderId="0" applyFont="0" applyFill="0" applyBorder="0" applyAlignment="0" applyProtection="0"/>
    <xf numFmtId="188" fontId="43" fillId="0" borderId="0" applyFont="0" applyFill="0" applyBorder="0" applyAlignment="0" applyProtection="0"/>
    <xf numFmtId="189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187" fontId="39" fillId="0" borderId="0" applyFont="0" applyFill="0" applyBorder="0" applyAlignment="0" applyProtection="0"/>
    <xf numFmtId="0" fontId="40" fillId="0" borderId="0" applyFont="0" applyFill="0" applyBorder="0" applyAlignment="0" applyProtection="0"/>
    <xf numFmtId="14" fontId="42" fillId="0" borderId="0" applyFill="0" applyBorder="0" applyAlignment="0"/>
    <xf numFmtId="188" fontId="43" fillId="0" borderId="0" applyFill="0" applyBorder="0" applyAlignment="0"/>
    <xf numFmtId="187" fontId="39" fillId="0" borderId="0" applyFill="0" applyBorder="0" applyAlignment="0"/>
    <xf numFmtId="188" fontId="43" fillId="0" borderId="0" applyFill="0" applyBorder="0" applyAlignment="0"/>
    <xf numFmtId="0" fontId="40" fillId="0" borderId="0" applyFill="0" applyBorder="0" applyAlignment="0"/>
    <xf numFmtId="187" fontId="39" fillId="0" borderId="0" applyFill="0" applyBorder="0" applyAlignment="0"/>
    <xf numFmtId="0" fontId="44" fillId="0" borderId="0">
      <alignment horizontal="left"/>
    </xf>
    <xf numFmtId="0" fontId="21" fillId="0" borderId="2" applyNumberFormat="0" applyAlignment="0" applyProtection="0">
      <alignment horizontal="left" vertical="center"/>
    </xf>
    <xf numFmtId="0" fontId="21" fillId="0" borderId="3">
      <alignment horizontal="left" vertical="center"/>
    </xf>
    <xf numFmtId="0" fontId="45" fillId="0" borderId="0" applyNumberFormat="0" applyFont="0" applyFill="0" applyBorder="0" applyAlignment="0" applyProtection="0"/>
    <xf numFmtId="188" fontId="43" fillId="0" borderId="0" applyFill="0" applyBorder="0" applyAlignment="0"/>
    <xf numFmtId="187" fontId="39" fillId="0" borderId="0" applyFill="0" applyBorder="0" applyAlignment="0"/>
    <xf numFmtId="188" fontId="43" fillId="0" borderId="0" applyFill="0" applyBorder="0" applyAlignment="0"/>
    <xf numFmtId="0" fontId="40" fillId="0" borderId="0" applyFill="0" applyBorder="0" applyAlignment="0"/>
    <xf numFmtId="187" fontId="39" fillId="0" borderId="0" applyFill="0" applyBorder="0" applyAlignment="0"/>
    <xf numFmtId="190" fontId="46" fillId="0" borderId="0"/>
    <xf numFmtId="0" fontId="40" fillId="0" borderId="0"/>
    <xf numFmtId="0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188" fontId="43" fillId="0" borderId="0" applyFill="0" applyBorder="0" applyAlignment="0"/>
    <xf numFmtId="187" fontId="39" fillId="0" borderId="0" applyFill="0" applyBorder="0" applyAlignment="0"/>
    <xf numFmtId="188" fontId="43" fillId="0" borderId="0" applyFill="0" applyBorder="0" applyAlignment="0"/>
    <xf numFmtId="0" fontId="40" fillId="0" borderId="0" applyFill="0" applyBorder="0" applyAlignment="0"/>
    <xf numFmtId="187" fontId="39" fillId="0" borderId="0" applyFill="0" applyBorder="0" applyAlignment="0"/>
    <xf numFmtId="4" fontId="44" fillId="0" borderId="0">
      <alignment horizontal="right"/>
    </xf>
    <xf numFmtId="0" fontId="22" fillId="0" borderId="0" applyNumberFormat="0" applyFont="0" applyFill="0" applyBorder="0" applyAlignment="0" applyProtection="0">
      <alignment horizontal="left"/>
    </xf>
    <xf numFmtId="0" fontId="23" fillId="0" borderId="4">
      <alignment horizontal="center"/>
    </xf>
    <xf numFmtId="4" fontId="47" fillId="0" borderId="0">
      <alignment horizontal="right"/>
    </xf>
    <xf numFmtId="0" fontId="48" fillId="0" borderId="0">
      <alignment horizontal="left"/>
    </xf>
    <xf numFmtId="0" fontId="49" fillId="0" borderId="0"/>
    <xf numFmtId="49" fontId="42" fillId="0" borderId="0" applyFill="0" applyBorder="0" applyAlignment="0"/>
    <xf numFmtId="0" fontId="40" fillId="0" borderId="0" applyFill="0" applyBorder="0" applyAlignment="0"/>
    <xf numFmtId="0" fontId="40" fillId="0" borderId="0" applyFill="0" applyBorder="0" applyAlignment="0"/>
    <xf numFmtId="0" fontId="50" fillId="0" borderId="0">
      <alignment horizontal="center"/>
    </xf>
    <xf numFmtId="0" fontId="45" fillId="0" borderId="0" applyNumberFormat="0" applyFont="0" applyFill="0" applyBorder="0" applyAlignment="0" applyProtection="0"/>
    <xf numFmtId="0" fontId="20" fillId="11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15" borderId="5" applyNumberFormat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9" fontId="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91" fontId="2" fillId="0" borderId="0" applyFill="0" applyBorder="0"/>
    <xf numFmtId="0" fontId="3" fillId="4" borderId="6" applyNumberFormat="0" applyFont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192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3" fontId="39" fillId="0" borderId="1" applyFont="0" applyFill="0" applyBorder="0" applyAlignment="0" applyProtection="0"/>
    <xf numFmtId="204" fontId="2" fillId="0" borderId="0" applyFont="0" applyFill="0" applyBorder="0" applyAlignment="0" applyProtection="0"/>
    <xf numFmtId="0" fontId="29" fillId="17" borderId="8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38" fontId="1" fillId="0" borderId="0" applyFont="0" applyFill="0" applyBorder="0" applyAlignment="0" applyProtection="0"/>
    <xf numFmtId="38" fontId="52" fillId="0" borderId="0" applyFont="0" applyFill="0" applyBorder="0" applyAlignment="0" applyProtection="0"/>
    <xf numFmtId="38" fontId="51" fillId="0" borderId="0" applyFont="0" applyFill="0" applyBorder="0" applyAlignment="0" applyProtection="0"/>
    <xf numFmtId="38" fontId="52" fillId="0" borderId="0" applyFont="0" applyFill="0" applyBorder="0" applyAlignment="0" applyProtection="0"/>
    <xf numFmtId="38" fontId="51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30" fillId="0" borderId="9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4" fillId="17" borderId="13" applyNumberFormat="0" applyAlignment="0" applyProtection="0">
      <alignment vertical="center"/>
    </xf>
    <xf numFmtId="205" fontId="39" fillId="0" borderId="14" applyFont="0" applyFill="0" applyBorder="0" applyAlignment="0" applyProtection="0"/>
    <xf numFmtId="0" fontId="35" fillId="0" borderId="0" applyNumberFormat="0" applyFill="0" applyBorder="0" applyAlignment="0" applyProtection="0">
      <alignment vertical="center"/>
    </xf>
    <xf numFmtId="206" fontId="39" fillId="0" borderId="1" applyFont="0" applyFill="0" applyBorder="0" applyAlignment="0" applyProtection="0"/>
    <xf numFmtId="0" fontId="36" fillId="7" borderId="8" applyNumberFormat="0" applyAlignment="0" applyProtection="0">
      <alignment vertical="center"/>
    </xf>
    <xf numFmtId="207" fontId="2" fillId="0" borderId="0" applyFont="0" applyFill="0" applyBorder="0" applyAlignment="0" applyProtection="0"/>
    <xf numFmtId="0" fontId="2" fillId="0" borderId="0"/>
    <xf numFmtId="0" fontId="2" fillId="0" borderId="0"/>
    <xf numFmtId="0" fontId="51" fillId="0" borderId="0"/>
    <xf numFmtId="0" fontId="52" fillId="0" borderId="0"/>
    <xf numFmtId="0" fontId="19" fillId="0" borderId="0">
      <alignment vertical="center"/>
    </xf>
    <xf numFmtId="0" fontId="3" fillId="0" borderId="0"/>
    <xf numFmtId="0" fontId="5" fillId="0" borderId="0" applyNumberFormat="0" applyFill="0" applyBorder="0" applyAlignment="0" applyProtection="0"/>
    <xf numFmtId="0" fontId="5" fillId="0" borderId="0" applyNumberFormat="0" applyFill="0" applyAlignment="0"/>
    <xf numFmtId="0" fontId="54" fillId="18" borderId="15" applyNumberFormat="0" applyFill="0" applyBorder="0" applyAlignment="0" applyProtection="0">
      <alignment horizontal="distributed" vertical="center"/>
    </xf>
    <xf numFmtId="208" fontId="55" fillId="0" borderId="16" applyNumberFormat="0" applyFill="0" applyBorder="0" applyAlignment="0" applyProtection="0"/>
    <xf numFmtId="208" fontId="55" fillId="0" borderId="16" applyNumberFormat="0" applyFill="0" applyBorder="0" applyAlignment="0" applyProtection="0"/>
    <xf numFmtId="0" fontId="41" fillId="0" borderId="0" applyNumberFormat="0" applyFill="0" applyBorder="0" applyAlignment="0" applyProtection="0">
      <alignment horizontal="right"/>
    </xf>
    <xf numFmtId="0" fontId="2" fillId="0" borderId="0"/>
    <xf numFmtId="0" fontId="37" fillId="6" borderId="0" applyNumberFormat="0" applyBorder="0" applyAlignment="0" applyProtection="0">
      <alignment vertical="center"/>
    </xf>
    <xf numFmtId="38" fontId="65" fillId="0" borderId="0" applyFont="0" applyFill="0" applyBorder="0" applyAlignment="0" applyProtection="0"/>
    <xf numFmtId="9" fontId="65" fillId="0" borderId="0" applyFont="0" applyFill="0" applyBorder="0" applyAlignment="0" applyProtection="0"/>
  </cellStyleXfs>
  <cellXfs count="622">
    <xf numFmtId="0" fontId="0" fillId="0" borderId="0" xfId="0"/>
    <xf numFmtId="0" fontId="9" fillId="0" borderId="0" xfId="0" applyFont="1" applyBorder="1" applyAlignment="1" applyProtection="1">
      <alignment horizontal="centerContinuous" vertical="center"/>
    </xf>
    <xf numFmtId="0" fontId="6" fillId="0" borderId="0" xfId="0" applyFont="1" applyBorder="1" applyAlignment="1" applyProtection="1">
      <alignment horizontal="distributed" vertical="center"/>
    </xf>
    <xf numFmtId="0" fontId="12" fillId="19" borderId="0" xfId="0" applyFont="1" applyFill="1" applyBorder="1" applyAlignment="1" applyProtection="1">
      <alignment vertical="center"/>
      <protection locked="0"/>
    </xf>
    <xf numFmtId="0" fontId="6" fillId="0" borderId="0" xfId="0" applyFont="1" applyBorder="1" applyAlignment="1" applyProtection="1">
      <alignment horizontal="center" vertical="center"/>
    </xf>
    <xf numFmtId="0" fontId="18" fillId="0" borderId="0" xfId="0" applyFont="1" applyAlignment="1" applyProtection="1">
      <alignment vertical="center"/>
    </xf>
    <xf numFmtId="0" fontId="7" fillId="0" borderId="0" xfId="0" applyNumberFormat="1" applyFont="1" applyBorder="1" applyAlignment="1" applyProtection="1">
      <alignment vertical="center"/>
    </xf>
    <xf numFmtId="9" fontId="7" fillId="0" borderId="0" xfId="0" applyNumberFormat="1" applyFont="1" applyBorder="1" applyAlignment="1" applyProtection="1">
      <alignment vertical="center"/>
    </xf>
    <xf numFmtId="0" fontId="7" fillId="0" borderId="17" xfId="0" applyFont="1" applyBorder="1" applyAlignment="1" applyProtection="1">
      <alignment horizontal="center" vertical="center"/>
    </xf>
    <xf numFmtId="0" fontId="12" fillId="19" borderId="18" xfId="0" quotePrefix="1" applyFont="1" applyFill="1" applyBorder="1" applyAlignment="1" applyProtection="1">
      <alignment vertical="center"/>
      <protection locked="0"/>
    </xf>
    <xf numFmtId="0" fontId="7" fillId="0" borderId="19" xfId="0" applyFont="1" applyBorder="1" applyAlignment="1" applyProtection="1">
      <alignment vertical="center"/>
    </xf>
    <xf numFmtId="0" fontId="7" fillId="0" borderId="20" xfId="0" applyFont="1" applyBorder="1" applyAlignment="1" applyProtection="1">
      <alignment horizontal="center" vertical="center"/>
    </xf>
    <xf numFmtId="0" fontId="7" fillId="19" borderId="21" xfId="0" applyFont="1" applyFill="1" applyBorder="1" applyAlignment="1" applyProtection="1">
      <alignment horizontal="centerContinuous" vertical="center"/>
    </xf>
    <xf numFmtId="0" fontId="13" fillId="0" borderId="22" xfId="0" applyFont="1" applyBorder="1" applyAlignment="1" applyProtection="1">
      <alignment horizontal="center" vertical="center"/>
    </xf>
    <xf numFmtId="0" fontId="14" fillId="0" borderId="23" xfId="0" applyFont="1" applyBorder="1" applyAlignment="1" applyProtection="1">
      <alignment vertical="center"/>
    </xf>
    <xf numFmtId="0" fontId="13" fillId="0" borderId="24" xfId="0" applyFont="1" applyBorder="1" applyAlignment="1" applyProtection="1">
      <alignment horizontal="center" vertical="center"/>
    </xf>
    <xf numFmtId="0" fontId="14" fillId="0" borderId="25" xfId="0" applyFont="1" applyBorder="1" applyAlignment="1" applyProtection="1">
      <alignment vertical="center"/>
    </xf>
    <xf numFmtId="0" fontId="13" fillId="0" borderId="26" xfId="0" applyFont="1" applyBorder="1" applyAlignment="1" applyProtection="1">
      <alignment horizontal="center" vertical="center"/>
    </xf>
    <xf numFmtId="0" fontId="38" fillId="0" borderId="24" xfId="0" applyFont="1" applyBorder="1" applyAlignment="1" applyProtection="1">
      <alignment horizontal="center" vertical="center"/>
    </xf>
    <xf numFmtId="0" fontId="38" fillId="0" borderId="26" xfId="0" applyFont="1" applyBorder="1" applyAlignment="1" applyProtection="1">
      <alignment horizontal="center" vertical="center"/>
    </xf>
    <xf numFmtId="0" fontId="38" fillId="0" borderId="27" xfId="0" applyFont="1" applyBorder="1" applyAlignment="1" applyProtection="1">
      <alignment horizontal="center" vertical="center"/>
    </xf>
    <xf numFmtId="0" fontId="11" fillId="0" borderId="23" xfId="0" applyFont="1" applyBorder="1" applyAlignment="1" applyProtection="1">
      <alignment vertical="center"/>
    </xf>
    <xf numFmtId="0" fontId="11" fillId="0" borderId="25" xfId="0" applyFont="1" applyBorder="1" applyAlignment="1" applyProtection="1">
      <alignment vertical="center"/>
    </xf>
    <xf numFmtId="0" fontId="6" fillId="0" borderId="25" xfId="0" applyFont="1" applyBorder="1" applyAlignment="1" applyProtection="1">
      <alignment vertical="center"/>
    </xf>
    <xf numFmtId="0" fontId="7" fillId="0" borderId="28" xfId="0" applyFont="1" applyBorder="1" applyAlignment="1" applyProtection="1">
      <alignment horizontal="center" vertical="center"/>
    </xf>
    <xf numFmtId="4" fontId="7" fillId="19" borderId="28" xfId="0" applyNumberFormat="1" applyFont="1" applyFill="1" applyBorder="1" applyAlignment="1" applyProtection="1">
      <alignment horizontal="center" vertical="center"/>
      <protection locked="0"/>
    </xf>
    <xf numFmtId="0" fontId="7" fillId="19" borderId="28" xfId="0" applyFont="1" applyFill="1" applyBorder="1" applyAlignment="1" applyProtection="1">
      <alignment horizontal="center" vertical="center"/>
      <protection locked="0"/>
    </xf>
    <xf numFmtId="179" fontId="7" fillId="19" borderId="28" xfId="0" applyNumberFormat="1" applyFont="1" applyFill="1" applyBorder="1" applyAlignment="1" applyProtection="1">
      <alignment horizontal="center" vertical="center"/>
      <protection locked="0"/>
    </xf>
    <xf numFmtId="0" fontId="7" fillId="19" borderId="29" xfId="0" applyFont="1" applyFill="1" applyBorder="1" applyAlignment="1" applyProtection="1">
      <alignment horizontal="center" vertical="center"/>
      <protection locked="0"/>
    </xf>
    <xf numFmtId="0" fontId="7" fillId="19" borderId="29" xfId="0" applyFont="1" applyFill="1" applyBorder="1" applyAlignment="1" applyProtection="1">
      <alignment horizontal="left" vertical="center"/>
      <protection locked="0"/>
    </xf>
    <xf numFmtId="0" fontId="7" fillId="0" borderId="29" xfId="0" applyFont="1" applyBorder="1" applyAlignment="1" applyProtection="1">
      <alignment vertical="center"/>
    </xf>
    <xf numFmtId="0" fontId="17" fillId="19" borderId="29" xfId="0" applyFont="1" applyFill="1" applyBorder="1" applyAlignment="1" applyProtection="1">
      <alignment vertical="center"/>
      <protection locked="0"/>
    </xf>
    <xf numFmtId="0" fontId="17" fillId="0" borderId="29" xfId="0" applyFont="1" applyBorder="1" applyAlignment="1" applyProtection="1">
      <alignment vertical="center"/>
    </xf>
    <xf numFmtId="0" fontId="16" fillId="19" borderId="29" xfId="0" applyFont="1" applyFill="1" applyBorder="1" applyAlignment="1" applyProtection="1">
      <alignment vertical="center"/>
      <protection locked="0"/>
    </xf>
    <xf numFmtId="0" fontId="16" fillId="19" borderId="30" xfId="0" applyFont="1" applyFill="1" applyBorder="1" applyAlignment="1" applyProtection="1">
      <alignment vertical="center"/>
      <protection locked="0"/>
    </xf>
    <xf numFmtId="0" fontId="17" fillId="19" borderId="31" xfId="0" applyFont="1" applyFill="1" applyBorder="1" applyAlignment="1" applyProtection="1">
      <alignment vertical="center"/>
      <protection locked="0"/>
    </xf>
    <xf numFmtId="0" fontId="16" fillId="19" borderId="31" xfId="0" applyFont="1" applyFill="1" applyBorder="1" applyAlignment="1" applyProtection="1">
      <alignment horizontal="left" vertical="center"/>
      <protection locked="0"/>
    </xf>
    <xf numFmtId="0" fontId="16" fillId="19" borderId="31" xfId="0" applyFont="1" applyFill="1" applyBorder="1" applyAlignment="1" applyProtection="1">
      <alignment vertical="center"/>
      <protection locked="0"/>
    </xf>
    <xf numFmtId="0" fontId="16" fillId="19" borderId="32" xfId="0" applyFont="1" applyFill="1" applyBorder="1" applyAlignment="1" applyProtection="1">
      <alignment vertical="center"/>
      <protection locked="0"/>
    </xf>
    <xf numFmtId="0" fontId="7" fillId="0" borderId="33" xfId="0" applyNumberFormat="1" applyFont="1" applyBorder="1" applyAlignment="1" applyProtection="1">
      <alignment vertical="center"/>
    </xf>
    <xf numFmtId="0" fontId="7" fillId="0" borderId="34" xfId="0" applyNumberFormat="1" applyFont="1" applyBorder="1" applyAlignment="1" applyProtection="1">
      <alignment vertical="center"/>
    </xf>
    <xf numFmtId="0" fontId="7" fillId="0" borderId="35" xfId="0" applyNumberFormat="1" applyFont="1" applyBorder="1" applyAlignment="1" applyProtection="1">
      <alignment horizontal="right" vertical="center"/>
    </xf>
    <xf numFmtId="0" fontId="7" fillId="0" borderId="35" xfId="0" applyNumberFormat="1" applyFont="1" applyBorder="1" applyAlignment="1" applyProtection="1">
      <alignment vertical="center"/>
    </xf>
    <xf numFmtId="0" fontId="7" fillId="0" borderId="36" xfId="0" applyNumberFormat="1" applyFont="1" applyBorder="1" applyAlignment="1" applyProtection="1">
      <alignment vertical="center"/>
    </xf>
    <xf numFmtId="0" fontId="7" fillId="0" borderId="37" xfId="0" applyNumberFormat="1" applyFont="1" applyBorder="1" applyAlignment="1" applyProtection="1">
      <alignment vertical="center"/>
    </xf>
    <xf numFmtId="0" fontId="7" fillId="0" borderId="38" xfId="0" applyNumberFormat="1" applyFont="1" applyBorder="1" applyAlignment="1" applyProtection="1">
      <alignment vertical="center"/>
    </xf>
    <xf numFmtId="0" fontId="7" fillId="0" borderId="39" xfId="0" applyNumberFormat="1" applyFont="1" applyBorder="1" applyAlignment="1" applyProtection="1">
      <alignment vertical="center"/>
    </xf>
    <xf numFmtId="0" fontId="7" fillId="0" borderId="37" xfId="0" applyNumberFormat="1" applyFont="1" applyBorder="1" applyAlignment="1" applyProtection="1">
      <alignment horizontal="center" vertical="center"/>
    </xf>
    <xf numFmtId="0" fontId="7" fillId="0" borderId="38" xfId="0" applyNumberFormat="1" applyFont="1" applyBorder="1" applyAlignment="1" applyProtection="1">
      <alignment horizontal="center" vertical="center"/>
    </xf>
    <xf numFmtId="0" fontId="7" fillId="0" borderId="40" xfId="0" applyNumberFormat="1" applyFont="1" applyBorder="1" applyAlignment="1" applyProtection="1">
      <alignment horizontal="right" vertical="center"/>
    </xf>
    <xf numFmtId="0" fontId="7" fillId="0" borderId="41" xfId="0" applyNumberFormat="1" applyFont="1" applyBorder="1" applyAlignment="1" applyProtection="1">
      <alignment vertical="center"/>
    </xf>
    <xf numFmtId="0" fontId="7" fillId="0" borderId="39" xfId="0" applyNumberFormat="1" applyFont="1" applyBorder="1" applyAlignment="1" applyProtection="1">
      <alignment horizontal="left" vertical="center"/>
    </xf>
    <xf numFmtId="0" fontId="7" fillId="0" borderId="42" xfId="0" applyNumberFormat="1" applyFont="1" applyBorder="1" applyAlignment="1" applyProtection="1">
      <alignment vertical="center"/>
    </xf>
    <xf numFmtId="0" fontId="7" fillId="0" borderId="26" xfId="0" applyNumberFormat="1" applyFont="1" applyBorder="1" applyAlignment="1" applyProtection="1">
      <alignment vertical="center"/>
    </xf>
    <xf numFmtId="0" fontId="7" fillId="0" borderId="26" xfId="0" applyNumberFormat="1" applyFont="1" applyBorder="1" applyAlignment="1" applyProtection="1">
      <alignment horizontal="center" vertical="center"/>
    </xf>
    <xf numFmtId="0" fontId="7" fillId="0" borderId="43" xfId="0" applyNumberFormat="1" applyFont="1" applyBorder="1" applyAlignment="1" applyProtection="1">
      <alignment horizontal="center" vertical="center"/>
    </xf>
    <xf numFmtId="0" fontId="7" fillId="0" borderId="25" xfId="0" applyNumberFormat="1" applyFont="1" applyBorder="1" applyAlignment="1" applyProtection="1">
      <alignment vertical="center"/>
    </xf>
    <xf numFmtId="0" fontId="7" fillId="0" borderId="44" xfId="0" applyNumberFormat="1" applyFont="1" applyBorder="1" applyAlignment="1" applyProtection="1">
      <alignment vertical="center"/>
    </xf>
    <xf numFmtId="0" fontId="7" fillId="0" borderId="38" xfId="0" applyNumberFormat="1" applyFont="1" applyBorder="1" applyAlignment="1" applyProtection="1">
      <alignment horizontal="right" vertical="center"/>
    </xf>
    <xf numFmtId="3" fontId="7" fillId="0" borderId="38" xfId="0" applyNumberFormat="1" applyFont="1" applyBorder="1" applyAlignment="1" applyProtection="1">
      <alignment horizontal="right" vertical="center"/>
    </xf>
    <xf numFmtId="3" fontId="7" fillId="0" borderId="38" xfId="0" applyNumberFormat="1" applyFont="1" applyBorder="1" applyAlignment="1" applyProtection="1">
      <alignment horizontal="center" vertical="center"/>
    </xf>
    <xf numFmtId="3" fontId="7" fillId="0" borderId="39" xfId="0" applyNumberFormat="1" applyFont="1" applyBorder="1" applyAlignment="1" applyProtection="1">
      <alignment vertical="center"/>
    </xf>
    <xf numFmtId="0" fontId="7" fillId="0" borderId="24" xfId="0" applyNumberFormat="1" applyFont="1" applyBorder="1" applyAlignment="1" applyProtection="1">
      <alignment vertical="center"/>
    </xf>
    <xf numFmtId="0" fontId="7" fillId="0" borderId="44" xfId="0" applyNumberFormat="1" applyFont="1" applyBorder="1" applyAlignment="1" applyProtection="1">
      <alignment horizontal="center" vertical="center"/>
    </xf>
    <xf numFmtId="9" fontId="7" fillId="0" borderId="45" xfId="0" applyNumberFormat="1" applyFont="1" applyBorder="1" applyAlignment="1" applyProtection="1">
      <alignment horizontal="center" vertical="center"/>
    </xf>
    <xf numFmtId="0" fontId="7" fillId="0" borderId="46" xfId="0" applyNumberFormat="1" applyFont="1" applyBorder="1" applyAlignment="1" applyProtection="1">
      <alignment vertical="center"/>
    </xf>
    <xf numFmtId="0" fontId="7" fillId="0" borderId="47" xfId="0" applyNumberFormat="1" applyFont="1" applyBorder="1" applyAlignment="1" applyProtection="1">
      <alignment vertical="center"/>
    </xf>
    <xf numFmtId="0" fontId="7" fillId="0" borderId="48" xfId="0" applyNumberFormat="1" applyFont="1" applyBorder="1" applyAlignment="1" applyProtection="1">
      <alignment vertical="center"/>
    </xf>
    <xf numFmtId="0" fontId="6" fillId="0" borderId="49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horizontal="centerContinuous" vertical="center"/>
    </xf>
    <xf numFmtId="0" fontId="6" fillId="19" borderId="18" xfId="0" applyFont="1" applyFill="1" applyBorder="1" applyAlignment="1" applyProtection="1">
      <alignment vertical="center"/>
    </xf>
    <xf numFmtId="0" fontId="6" fillId="19" borderId="0" xfId="0" applyFont="1" applyFill="1" applyBorder="1" applyAlignment="1" applyProtection="1">
      <alignment vertical="center"/>
    </xf>
    <xf numFmtId="0" fontId="12" fillId="0" borderId="0" xfId="0" quotePrefix="1" applyFont="1" applyBorder="1" applyAlignment="1" applyProtection="1">
      <alignment vertical="center"/>
    </xf>
    <xf numFmtId="0" fontId="6" fillId="0" borderId="0" xfId="0" applyFont="1" applyBorder="1" applyAlignment="1" applyProtection="1">
      <alignment horizontal="centerContinuous" vertical="center"/>
    </xf>
    <xf numFmtId="0" fontId="6" fillId="0" borderId="43" xfId="0" applyFont="1" applyBorder="1" applyAlignment="1" applyProtection="1">
      <alignment vertical="center"/>
    </xf>
    <xf numFmtId="0" fontId="6" fillId="0" borderId="50" xfId="0" applyFont="1" applyBorder="1" applyAlignment="1" applyProtection="1">
      <alignment vertical="center"/>
    </xf>
    <xf numFmtId="0" fontId="6" fillId="0" borderId="51" xfId="0" applyFont="1" applyBorder="1" applyAlignment="1" applyProtection="1">
      <alignment vertical="center"/>
    </xf>
    <xf numFmtId="0" fontId="7" fillId="0" borderId="52" xfId="0" applyFont="1" applyBorder="1" applyAlignment="1" applyProtection="1">
      <alignment vertical="center"/>
    </xf>
    <xf numFmtId="0" fontId="7" fillId="0" borderId="29" xfId="0" applyFont="1" applyBorder="1" applyAlignment="1" applyProtection="1">
      <alignment horizontal="left" vertical="center"/>
    </xf>
    <xf numFmtId="0" fontId="7" fillId="0" borderId="30" xfId="0" applyFont="1" applyBorder="1" applyAlignment="1" applyProtection="1">
      <alignment vertical="center"/>
    </xf>
    <xf numFmtId="0" fontId="7" fillId="19" borderId="29" xfId="0" applyFont="1" applyFill="1" applyBorder="1" applyAlignment="1" applyProtection="1">
      <alignment vertical="center"/>
      <protection locked="0"/>
    </xf>
    <xf numFmtId="0" fontId="7" fillId="19" borderId="30" xfId="0" applyFont="1" applyFill="1" applyBorder="1" applyAlignment="1" applyProtection="1">
      <alignment vertical="center"/>
      <protection locked="0"/>
    </xf>
    <xf numFmtId="0" fontId="7" fillId="0" borderId="28" xfId="0" applyFont="1" applyBorder="1" applyAlignment="1" applyProtection="1">
      <alignment vertical="center"/>
    </xf>
    <xf numFmtId="0" fontId="7" fillId="0" borderId="53" xfId="0" applyFont="1" applyBorder="1" applyAlignment="1" applyProtection="1">
      <alignment vertical="center"/>
    </xf>
    <xf numFmtId="0" fontId="6" fillId="0" borderId="54" xfId="0" applyFont="1" applyBorder="1" applyAlignment="1" applyProtection="1">
      <alignment vertical="center"/>
    </xf>
    <xf numFmtId="0" fontId="6" fillId="0" borderId="39" xfId="0" applyFont="1" applyBorder="1" applyAlignment="1" applyProtection="1">
      <alignment vertical="center"/>
    </xf>
    <xf numFmtId="177" fontId="13" fillId="19" borderId="55" xfId="107" quotePrefix="1" applyNumberFormat="1" applyFont="1" applyFill="1" applyBorder="1" applyAlignment="1" applyProtection="1">
      <alignment vertical="center" shrinkToFit="1"/>
    </xf>
    <xf numFmtId="177" fontId="13" fillId="19" borderId="56" xfId="107" applyNumberFormat="1" applyFont="1" applyFill="1" applyBorder="1" applyAlignment="1" applyProtection="1">
      <alignment vertical="center" shrinkToFit="1"/>
      <protection locked="0"/>
    </xf>
    <xf numFmtId="177" fontId="13" fillId="19" borderId="26" xfId="107" quotePrefix="1" applyNumberFormat="1" applyFont="1" applyFill="1" applyBorder="1" applyAlignment="1" applyProtection="1">
      <alignment vertical="center" shrinkToFit="1"/>
    </xf>
    <xf numFmtId="177" fontId="58" fillId="19" borderId="26" xfId="107" quotePrefix="1" applyNumberFormat="1" applyFont="1" applyFill="1" applyBorder="1" applyAlignment="1" applyProtection="1">
      <alignment vertical="center" shrinkToFit="1"/>
    </xf>
    <xf numFmtId="177" fontId="7" fillId="19" borderId="57" xfId="107" quotePrefix="1" applyNumberFormat="1" applyFont="1" applyFill="1" applyBorder="1" applyAlignment="1" applyProtection="1">
      <alignment vertical="center" shrinkToFit="1"/>
      <protection locked="0"/>
    </xf>
    <xf numFmtId="177" fontId="7" fillId="19" borderId="41" xfId="0" applyNumberFormat="1" applyFont="1" applyFill="1" applyBorder="1" applyAlignment="1" applyProtection="1">
      <alignment vertical="center" shrinkToFit="1"/>
    </xf>
    <xf numFmtId="177" fontId="7" fillId="19" borderId="26" xfId="107" quotePrefix="1" applyNumberFormat="1" applyFont="1" applyFill="1" applyBorder="1" applyAlignment="1" applyProtection="1">
      <alignment vertical="center" shrinkToFit="1"/>
    </xf>
    <xf numFmtId="177" fontId="59" fillId="19" borderId="26" xfId="107" quotePrefix="1" applyNumberFormat="1" applyFont="1" applyFill="1" applyBorder="1" applyAlignment="1" applyProtection="1">
      <alignment vertical="center" shrinkToFit="1"/>
    </xf>
    <xf numFmtId="0" fontId="13" fillId="0" borderId="41" xfId="0" applyNumberFormat="1" applyFont="1" applyBorder="1" applyAlignment="1" applyProtection="1">
      <alignment vertical="center"/>
    </xf>
    <xf numFmtId="3" fontId="13" fillId="0" borderId="41" xfId="0" applyNumberFormat="1" applyFont="1" applyBorder="1" applyAlignment="1" applyProtection="1">
      <alignment horizontal="center" vertical="center"/>
    </xf>
    <xf numFmtId="0" fontId="15" fillId="0" borderId="26" xfId="0" applyNumberFormat="1" applyFont="1" applyBorder="1" applyAlignment="1" applyProtection="1">
      <alignment vertical="center"/>
    </xf>
    <xf numFmtId="3" fontId="15" fillId="0" borderId="26" xfId="0" applyNumberFormat="1" applyFont="1" applyBorder="1" applyAlignment="1" applyProtection="1">
      <alignment horizontal="center" vertical="center"/>
      <protection locked="0"/>
    </xf>
    <xf numFmtId="0" fontId="7" fillId="0" borderId="23" xfId="0" applyNumberFormat="1" applyFont="1" applyBorder="1" applyAlignment="1" applyProtection="1">
      <alignment vertical="center"/>
    </xf>
    <xf numFmtId="0" fontId="7" fillId="0" borderId="30" xfId="0" applyNumberFormat="1" applyFont="1" applyBorder="1" applyAlignment="1" applyProtection="1">
      <alignment vertical="center"/>
    </xf>
    <xf numFmtId="3" fontId="13" fillId="0" borderId="38" xfId="0" applyNumberFormat="1" applyFont="1" applyBorder="1" applyAlignment="1" applyProtection="1">
      <alignment horizontal="center" vertical="center"/>
    </xf>
    <xf numFmtId="3" fontId="15" fillId="0" borderId="58" xfId="0" applyNumberFormat="1" applyFont="1" applyBorder="1" applyAlignment="1" applyProtection="1">
      <alignment horizontal="center" vertical="center"/>
      <protection locked="0"/>
    </xf>
    <xf numFmtId="0" fontId="7" fillId="0" borderId="59" xfId="0" applyNumberFormat="1" applyFont="1" applyBorder="1" applyAlignment="1" applyProtection="1">
      <alignment vertical="center"/>
    </xf>
    <xf numFmtId="3" fontId="13" fillId="0" borderId="59" xfId="0" applyNumberFormat="1" applyFont="1" applyBorder="1" applyAlignment="1" applyProtection="1">
      <alignment horizontal="center" vertical="center"/>
      <protection locked="0"/>
    </xf>
    <xf numFmtId="0" fontId="15" fillId="0" borderId="59" xfId="0" applyNumberFormat="1" applyFont="1" applyBorder="1" applyAlignment="1" applyProtection="1">
      <alignment vertical="center"/>
      <protection locked="0"/>
    </xf>
    <xf numFmtId="0" fontId="13" fillId="0" borderId="59" xfId="0" applyNumberFormat="1" applyFont="1" applyBorder="1" applyAlignment="1" applyProtection="1">
      <alignment vertical="center"/>
    </xf>
    <xf numFmtId="0" fontId="15" fillId="0" borderId="60" xfId="0" applyNumberFormat="1" applyFont="1" applyBorder="1" applyAlignment="1" applyProtection="1">
      <alignment vertical="center"/>
    </xf>
    <xf numFmtId="3" fontId="7" fillId="0" borderId="0" xfId="0" applyNumberFormat="1" applyFont="1" applyBorder="1" applyAlignment="1" applyProtection="1">
      <alignment horizontal="right" vertical="center"/>
    </xf>
    <xf numFmtId="177" fontId="7" fillId="0" borderId="39" xfId="0" applyNumberFormat="1" applyFont="1" applyBorder="1" applyAlignment="1" applyProtection="1">
      <alignment vertical="center"/>
    </xf>
    <xf numFmtId="3" fontId="13" fillId="0" borderId="40" xfId="0" applyNumberFormat="1" applyFont="1" applyBorder="1" applyAlignment="1" applyProtection="1">
      <alignment horizontal="center" vertical="center"/>
    </xf>
    <xf numFmtId="0" fontId="15" fillId="0" borderId="41" xfId="0" applyNumberFormat="1" applyFont="1" applyBorder="1" applyAlignment="1" applyProtection="1">
      <alignment vertical="center"/>
    </xf>
    <xf numFmtId="3" fontId="15" fillId="0" borderId="40" xfId="0" applyNumberFormat="1" applyFont="1" applyBorder="1" applyAlignment="1" applyProtection="1">
      <alignment horizontal="center" vertical="center"/>
    </xf>
    <xf numFmtId="3" fontId="7" fillId="0" borderId="43" xfId="0" applyNumberFormat="1" applyFont="1" applyBorder="1" applyAlignment="1" applyProtection="1">
      <alignment horizontal="right" vertical="center"/>
    </xf>
    <xf numFmtId="0" fontId="7" fillId="0" borderId="25" xfId="0" applyNumberFormat="1" applyFont="1" applyBorder="1" applyAlignment="1" applyProtection="1">
      <alignment horizontal="right" vertical="center"/>
    </xf>
    <xf numFmtId="0" fontId="7" fillId="0" borderId="0" xfId="0" applyFont="1" applyAlignment="1" applyProtection="1">
      <alignment vertical="center"/>
    </xf>
    <xf numFmtId="177" fontId="7" fillId="0" borderId="38" xfId="0" applyNumberFormat="1" applyFont="1" applyBorder="1" applyAlignment="1" applyProtection="1">
      <alignment vertical="center"/>
    </xf>
    <xf numFmtId="177" fontId="7" fillId="0" borderId="0" xfId="0" applyNumberFormat="1" applyFont="1" applyBorder="1" applyAlignment="1" applyProtection="1">
      <alignment vertical="center"/>
    </xf>
    <xf numFmtId="177" fontId="13" fillId="0" borderId="61" xfId="0" applyNumberFormat="1" applyFont="1" applyBorder="1" applyAlignment="1" applyProtection="1">
      <alignment horizontal="center" vertical="center"/>
    </xf>
    <xf numFmtId="177" fontId="13" fillId="0" borderId="39" xfId="0" applyNumberFormat="1" applyFont="1" applyBorder="1" applyAlignment="1">
      <alignment vertical="center"/>
    </xf>
    <xf numFmtId="177" fontId="15" fillId="0" borderId="61" xfId="0" applyNumberFormat="1" applyFont="1" applyBorder="1" applyAlignment="1" applyProtection="1">
      <alignment horizontal="center" vertical="center"/>
    </xf>
    <xf numFmtId="177" fontId="15" fillId="0" borderId="39" xfId="0" applyNumberFormat="1" applyFont="1" applyBorder="1" applyAlignment="1" applyProtection="1">
      <alignment vertical="center"/>
    </xf>
    <xf numFmtId="177" fontId="7" fillId="0" borderId="61" xfId="0" applyNumberFormat="1" applyFont="1" applyBorder="1" applyAlignment="1" applyProtection="1">
      <alignment horizontal="center" vertical="center"/>
    </xf>
    <xf numFmtId="0" fontId="13" fillId="0" borderId="41" xfId="0" applyNumberFormat="1" applyFont="1" applyBorder="1" applyAlignment="1" applyProtection="1">
      <alignment horizontal="center" vertical="center"/>
    </xf>
    <xf numFmtId="177" fontId="13" fillId="0" borderId="41" xfId="0" applyNumberFormat="1" applyFont="1" applyBorder="1" applyAlignment="1" applyProtection="1">
      <alignment vertical="center"/>
    </xf>
    <xf numFmtId="177" fontId="13" fillId="0" borderId="62" xfId="0" applyNumberFormat="1" applyFont="1" applyBorder="1" applyAlignment="1" applyProtection="1">
      <alignment horizontal="center" vertical="center"/>
    </xf>
    <xf numFmtId="177" fontId="13" fillId="0" borderId="23" xfId="107" applyNumberFormat="1" applyFont="1" applyBorder="1" applyAlignment="1" applyProtection="1">
      <alignment vertical="center"/>
    </xf>
    <xf numFmtId="0" fontId="15" fillId="0" borderId="63" xfId="0" applyNumberFormat="1" applyFont="1" applyBorder="1" applyAlignment="1" applyProtection="1">
      <alignment horizontal="center" vertical="center"/>
    </xf>
    <xf numFmtId="177" fontId="15" fillId="0" borderId="26" xfId="0" applyNumberFormat="1" applyFont="1" applyBorder="1" applyAlignment="1" applyProtection="1">
      <alignment vertical="center"/>
    </xf>
    <xf numFmtId="177" fontId="15" fillId="0" borderId="43" xfId="0" applyNumberFormat="1" applyFont="1" applyBorder="1" applyAlignment="1" applyProtection="1">
      <alignment horizontal="center" vertical="center"/>
    </xf>
    <xf numFmtId="177" fontId="15" fillId="0" borderId="25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 wrapText="1"/>
    </xf>
    <xf numFmtId="38" fontId="7" fillId="0" borderId="0" xfId="0" applyNumberFormat="1" applyFont="1" applyBorder="1" applyAlignment="1" applyProtection="1">
      <alignment vertical="center"/>
    </xf>
    <xf numFmtId="0" fontId="56" fillId="0" borderId="41" xfId="0" applyNumberFormat="1" applyFont="1" applyBorder="1" applyAlignment="1" applyProtection="1">
      <alignment horizontal="center" vertical="center"/>
    </xf>
    <xf numFmtId="10" fontId="13" fillId="0" borderId="41" xfId="85" applyNumberFormat="1" applyFont="1" applyBorder="1" applyAlignment="1" applyProtection="1">
      <alignment horizontal="right" vertical="center"/>
      <protection locked="0"/>
    </xf>
    <xf numFmtId="2" fontId="56" fillId="0" borderId="41" xfId="0" applyNumberFormat="1" applyFont="1" applyBorder="1" applyAlignment="1" applyProtection="1">
      <alignment horizontal="center" vertical="center"/>
      <protection locked="0"/>
    </xf>
    <xf numFmtId="177" fontId="7" fillId="0" borderId="62" xfId="0" applyNumberFormat="1" applyFont="1" applyBorder="1" applyAlignment="1" applyProtection="1">
      <alignment vertical="center"/>
    </xf>
    <xf numFmtId="0" fontId="15" fillId="0" borderId="41" xfId="0" applyNumberFormat="1" applyFont="1" applyBorder="1" applyAlignment="1" applyProtection="1">
      <alignment horizontal="center" vertical="center"/>
    </xf>
    <xf numFmtId="0" fontId="15" fillId="0" borderId="41" xfId="0" applyNumberFormat="1" applyFont="1" applyBorder="1" applyAlignment="1" applyProtection="1">
      <alignment horizontal="right" vertical="center"/>
      <protection locked="0"/>
    </xf>
    <xf numFmtId="2" fontId="15" fillId="0" borderId="41" xfId="0" applyNumberFormat="1" applyFont="1" applyBorder="1" applyAlignment="1" applyProtection="1">
      <alignment horizontal="center" vertical="center"/>
      <protection locked="0"/>
    </xf>
    <xf numFmtId="177" fontId="15" fillId="0" borderId="41" xfId="0" applyNumberFormat="1" applyFont="1" applyBorder="1" applyAlignment="1" applyProtection="1">
      <alignment vertical="center"/>
    </xf>
    <xf numFmtId="177" fontId="7" fillId="0" borderId="64" xfId="0" applyNumberFormat="1" applyFont="1" applyBorder="1" applyAlignment="1" applyProtection="1">
      <alignment vertical="center"/>
    </xf>
    <xf numFmtId="0" fontId="7" fillId="0" borderId="44" xfId="0" applyFont="1" applyBorder="1" applyAlignment="1" applyProtection="1">
      <alignment vertical="center"/>
    </xf>
    <xf numFmtId="0" fontId="7" fillId="0" borderId="65" xfId="0" applyFont="1" applyBorder="1" applyAlignment="1" applyProtection="1">
      <alignment vertical="center"/>
    </xf>
    <xf numFmtId="0" fontId="7" fillId="0" borderId="65" xfId="0" applyFont="1" applyBorder="1" applyAlignment="1" applyProtection="1">
      <alignment horizontal="right" vertical="center"/>
    </xf>
    <xf numFmtId="0" fontId="56" fillId="0" borderId="38" xfId="0" applyNumberFormat="1" applyFont="1" applyBorder="1" applyAlignment="1" applyProtection="1">
      <alignment horizontal="center" vertical="center"/>
    </xf>
    <xf numFmtId="10" fontId="13" fillId="0" borderId="38" xfId="85" applyNumberFormat="1" applyFont="1" applyBorder="1" applyAlignment="1" applyProtection="1">
      <alignment horizontal="right" vertical="center"/>
      <protection locked="0"/>
    </xf>
    <xf numFmtId="177" fontId="13" fillId="0" borderId="38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horizontal="center" vertical="center" wrapText="1"/>
    </xf>
    <xf numFmtId="181" fontId="13" fillId="0" borderId="41" xfId="85" applyNumberFormat="1" applyFont="1" applyBorder="1" applyAlignment="1" applyProtection="1">
      <alignment vertical="center"/>
      <protection locked="0"/>
    </xf>
    <xf numFmtId="0" fontId="15" fillId="0" borderId="58" xfId="0" applyNumberFormat="1" applyFont="1" applyBorder="1" applyAlignment="1" applyProtection="1">
      <alignment horizontal="center" vertical="center"/>
    </xf>
    <xf numFmtId="181" fontId="15" fillId="0" borderId="58" xfId="0" applyNumberFormat="1" applyFont="1" applyBorder="1" applyAlignment="1" applyProtection="1">
      <alignment vertical="center"/>
      <protection locked="0"/>
    </xf>
    <xf numFmtId="177" fontId="15" fillId="0" borderId="58" xfId="0" applyNumberFormat="1" applyFont="1" applyBorder="1" applyAlignment="1" applyProtection="1">
      <alignment vertical="center"/>
    </xf>
    <xf numFmtId="0" fontId="56" fillId="0" borderId="59" xfId="0" applyNumberFormat="1" applyFont="1" applyBorder="1" applyAlignment="1" applyProtection="1">
      <alignment horizontal="center" vertical="center"/>
    </xf>
    <xf numFmtId="2" fontId="56" fillId="0" borderId="59" xfId="0" applyNumberFormat="1" applyFont="1" applyBorder="1" applyAlignment="1" applyProtection="1">
      <alignment horizontal="center" vertical="center"/>
      <protection locked="0"/>
    </xf>
    <xf numFmtId="177" fontId="56" fillId="0" borderId="59" xfId="0" applyNumberFormat="1" applyFont="1" applyBorder="1" applyAlignment="1" applyProtection="1">
      <alignment vertical="center"/>
    </xf>
    <xf numFmtId="0" fontId="15" fillId="0" borderId="59" xfId="0" applyNumberFormat="1" applyFont="1" applyBorder="1" applyAlignment="1" applyProtection="1">
      <alignment horizontal="center" vertical="center"/>
    </xf>
    <xf numFmtId="181" fontId="13" fillId="0" borderId="28" xfId="85" applyNumberFormat="1" applyFont="1" applyBorder="1" applyAlignment="1" applyProtection="1">
      <alignment vertical="center"/>
      <protection locked="0"/>
    </xf>
    <xf numFmtId="2" fontId="15" fillId="0" borderId="28" xfId="0" applyNumberFormat="1" applyFont="1" applyBorder="1" applyAlignment="1" applyProtection="1">
      <alignment horizontal="center" vertical="center"/>
      <protection locked="0"/>
    </xf>
    <xf numFmtId="177" fontId="15" fillId="0" borderId="28" xfId="0" applyNumberFormat="1" applyFont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7" fillId="0" borderId="58" xfId="0" applyFont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180" fontId="13" fillId="0" borderId="59" xfId="85" applyNumberFormat="1" applyFont="1" applyBorder="1" applyAlignment="1" applyProtection="1">
      <alignment vertical="center"/>
      <protection locked="0"/>
    </xf>
    <xf numFmtId="177" fontId="13" fillId="0" borderId="59" xfId="0" applyNumberFormat="1" applyFont="1" applyBorder="1" applyAlignment="1" applyProtection="1">
      <alignment vertical="center"/>
    </xf>
    <xf numFmtId="0" fontId="7" fillId="0" borderId="0" xfId="107" applyNumberFormat="1" applyFont="1" applyFill="1" applyBorder="1" applyAlignment="1" applyProtection="1">
      <alignment horizontal="right" vertical="center" wrapText="1"/>
    </xf>
    <xf numFmtId="177" fontId="15" fillId="0" borderId="59" xfId="0" applyNumberFormat="1" applyFont="1" applyBorder="1" applyAlignment="1" applyProtection="1">
      <alignment vertical="center"/>
    </xf>
    <xf numFmtId="0" fontId="7" fillId="0" borderId="0" xfId="107" applyNumberFormat="1" applyFont="1" applyFill="1" applyBorder="1" applyAlignment="1" applyProtection="1">
      <alignment horizontal="right" vertical="center"/>
    </xf>
    <xf numFmtId="177" fontId="7" fillId="0" borderId="40" xfId="0" applyNumberFormat="1" applyFont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15" fillId="0" borderId="60" xfId="0" applyNumberFormat="1" applyFont="1" applyBorder="1" applyAlignment="1" applyProtection="1">
      <alignment horizontal="center" vertical="center"/>
    </xf>
    <xf numFmtId="2" fontId="15" fillId="0" borderId="60" xfId="0" applyNumberFormat="1" applyFont="1" applyBorder="1" applyAlignment="1" applyProtection="1">
      <alignment horizontal="center" vertical="center"/>
      <protection locked="0"/>
    </xf>
    <xf numFmtId="177" fontId="15" fillId="0" borderId="66" xfId="0" applyNumberFormat="1" applyFont="1" applyBorder="1" applyAlignment="1" applyProtection="1">
      <alignment vertical="center"/>
    </xf>
    <xf numFmtId="177" fontId="15" fillId="0" borderId="43" xfId="0" applyNumberFormat="1" applyFont="1" applyBorder="1" applyAlignment="1" applyProtection="1">
      <alignment vertical="center"/>
    </xf>
    <xf numFmtId="177" fontId="15" fillId="0" borderId="46" xfId="0" applyNumberFormat="1" applyFont="1" applyBorder="1" applyAlignment="1" applyProtection="1">
      <alignment vertical="center"/>
    </xf>
    <xf numFmtId="177" fontId="15" fillId="0" borderId="0" xfId="0" applyNumberFormat="1" applyFont="1" applyBorder="1" applyAlignment="1" applyProtection="1">
      <alignment vertical="center"/>
    </xf>
    <xf numFmtId="3" fontId="56" fillId="0" borderId="0" xfId="0" applyNumberFormat="1" applyFont="1" applyBorder="1" applyAlignment="1" applyProtection="1">
      <alignment vertical="center"/>
    </xf>
    <xf numFmtId="3" fontId="7" fillId="0" borderId="0" xfId="0" applyNumberFormat="1" applyFont="1" applyBorder="1" applyAlignment="1" applyProtection="1">
      <alignment vertical="center"/>
    </xf>
    <xf numFmtId="177" fontId="7" fillId="0" borderId="47" xfId="0" applyNumberFormat="1" applyFont="1" applyBorder="1" applyAlignment="1" applyProtection="1">
      <alignment vertical="center"/>
    </xf>
    <xf numFmtId="38" fontId="15" fillId="0" borderId="0" xfId="107" applyFont="1" applyAlignment="1" applyProtection="1">
      <alignment vertical="center"/>
    </xf>
    <xf numFmtId="177" fontId="13" fillId="0" borderId="67" xfId="0" applyNumberFormat="1" applyFont="1" applyBorder="1" applyAlignment="1" applyProtection="1">
      <alignment vertical="center"/>
    </xf>
    <xf numFmtId="177" fontId="13" fillId="0" borderId="40" xfId="0" applyNumberFormat="1" applyFont="1" applyBorder="1" applyAlignment="1" applyProtection="1">
      <alignment vertical="center"/>
    </xf>
    <xf numFmtId="177" fontId="13" fillId="0" borderId="23" xfId="0" applyNumberFormat="1" applyFont="1" applyBorder="1" applyAlignment="1" applyProtection="1">
      <alignment horizontal="right" vertical="center"/>
    </xf>
    <xf numFmtId="177" fontId="15" fillId="0" borderId="67" xfId="0" applyNumberFormat="1" applyFont="1" applyBorder="1" applyAlignment="1" applyProtection="1">
      <alignment vertical="center"/>
    </xf>
    <xf numFmtId="177" fontId="15" fillId="0" borderId="40" xfId="0" applyNumberFormat="1" applyFont="1" applyBorder="1" applyAlignment="1" applyProtection="1">
      <alignment vertical="center"/>
    </xf>
    <xf numFmtId="177" fontId="15" fillId="0" borderId="23" xfId="0" applyNumberFormat="1" applyFont="1" applyBorder="1" applyAlignment="1" applyProtection="1">
      <alignment horizontal="right" vertical="center"/>
    </xf>
    <xf numFmtId="177" fontId="13" fillId="0" borderId="48" xfId="0" applyNumberFormat="1" applyFont="1" applyFill="1" applyBorder="1" applyAlignment="1" applyProtection="1">
      <alignment vertical="center"/>
    </xf>
    <xf numFmtId="177" fontId="13" fillId="0" borderId="43" xfId="0" applyNumberFormat="1" applyFont="1" applyFill="1" applyBorder="1" applyAlignment="1" applyProtection="1">
      <alignment vertical="center"/>
    </xf>
    <xf numFmtId="3" fontId="7" fillId="0" borderId="0" xfId="0" applyNumberFormat="1" applyFont="1" applyAlignment="1" applyProtection="1">
      <alignment vertical="center"/>
    </xf>
    <xf numFmtId="0" fontId="7" fillId="0" borderId="0" xfId="0" applyNumberFormat="1" applyFont="1" applyBorder="1" applyAlignment="1" applyProtection="1">
      <alignment horizontal="right" vertical="center"/>
    </xf>
    <xf numFmtId="0" fontId="7" fillId="0" borderId="0" xfId="0" applyFont="1" applyAlignment="1" applyProtection="1">
      <alignment horizontal="right" vertical="center"/>
    </xf>
    <xf numFmtId="0" fontId="13" fillId="0" borderId="68" xfId="0" applyFont="1" applyBorder="1" applyAlignment="1" applyProtection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Border="1" applyAlignment="1" applyProtection="1">
      <alignment horizontal="right" vertical="center"/>
    </xf>
    <xf numFmtId="0" fontId="7" fillId="0" borderId="0" xfId="0" applyFont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0" fontId="15" fillId="0" borderId="0" xfId="0" applyFont="1" applyFill="1" applyBorder="1" applyAlignment="1" applyProtection="1">
      <alignment vertical="center"/>
    </xf>
    <xf numFmtId="49" fontId="7" fillId="0" borderId="0" xfId="0" applyNumberFormat="1" applyFont="1" applyBorder="1" applyAlignment="1" applyProtection="1">
      <alignment horizontal="right" vertical="center"/>
    </xf>
    <xf numFmtId="38" fontId="13" fillId="0" borderId="0" xfId="107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15" fillId="0" borderId="0" xfId="107" applyFont="1" applyFill="1" applyBorder="1" applyAlignment="1" applyProtection="1">
      <alignment vertical="center"/>
    </xf>
    <xf numFmtId="38" fontId="13" fillId="0" borderId="0" xfId="107" applyFont="1" applyFill="1" applyBorder="1" applyAlignment="1" applyProtection="1">
      <alignment horizontal="right" vertical="center"/>
    </xf>
    <xf numFmtId="38" fontId="15" fillId="0" borderId="0" xfId="107" applyFont="1" applyFill="1" applyBorder="1" applyAlignment="1" applyProtection="1">
      <alignment horizontal="right" vertical="center"/>
    </xf>
    <xf numFmtId="0" fontId="15" fillId="0" borderId="0" xfId="0" applyFont="1" applyAlignment="1" applyProtection="1">
      <alignment vertical="center"/>
    </xf>
    <xf numFmtId="38" fontId="7" fillId="0" borderId="0" xfId="107" applyFont="1" applyBorder="1" applyAlignment="1" applyProtection="1">
      <alignment vertical="center"/>
    </xf>
    <xf numFmtId="38" fontId="7" fillId="0" borderId="0" xfId="107" applyFont="1" applyBorder="1" applyAlignment="1" applyProtection="1">
      <alignment horizontal="right" vertical="center"/>
    </xf>
    <xf numFmtId="38" fontId="7" fillId="0" borderId="0" xfId="0" applyNumberFormat="1" applyFont="1" applyBorder="1" applyAlignment="1">
      <alignment vertical="center"/>
    </xf>
    <xf numFmtId="0" fontId="13" fillId="0" borderId="0" xfId="0" applyFont="1" applyFill="1" applyBorder="1" applyAlignment="1" applyProtection="1">
      <alignment horizontal="right" vertical="center"/>
    </xf>
    <xf numFmtId="0" fontId="15" fillId="0" borderId="0" xfId="0" applyFont="1" applyFill="1" applyBorder="1" applyAlignment="1" applyProtection="1">
      <alignment horizontal="right" vertical="center"/>
    </xf>
    <xf numFmtId="38" fontId="7" fillId="0" borderId="0" xfId="107" applyFont="1" applyFill="1" applyBorder="1" applyAlignment="1" applyProtection="1">
      <alignment vertical="center"/>
    </xf>
    <xf numFmtId="2" fontId="7" fillId="0" borderId="0" xfId="0" applyNumberFormat="1" applyFont="1" applyFill="1" applyBorder="1" applyAlignment="1" applyProtection="1">
      <alignment vertical="center"/>
    </xf>
    <xf numFmtId="0" fontId="7" fillId="0" borderId="34" xfId="129" applyFont="1" applyBorder="1" applyAlignment="1" applyProtection="1">
      <alignment horizontal="center" vertical="center"/>
    </xf>
    <xf numFmtId="0" fontId="7" fillId="0" borderId="50" xfId="129" applyFont="1" applyBorder="1" applyAlignment="1" applyProtection="1">
      <alignment horizontal="centerContinuous" vertical="center"/>
    </xf>
    <xf numFmtId="0" fontId="7" fillId="0" borderId="70" xfId="129" applyFont="1" applyBorder="1" applyAlignment="1" applyProtection="1">
      <alignment horizontal="centerContinuous" vertical="center"/>
    </xf>
    <xf numFmtId="0" fontId="7" fillId="0" borderId="0" xfId="129" applyFont="1" applyAlignment="1">
      <alignment horizontal="center" vertical="center"/>
    </xf>
    <xf numFmtId="0" fontId="7" fillId="0" borderId="0" xfId="129" applyFont="1" applyAlignment="1">
      <alignment vertical="center"/>
    </xf>
    <xf numFmtId="0" fontId="7" fillId="0" borderId="38" xfId="129" applyFont="1" applyBorder="1" applyAlignment="1" applyProtection="1">
      <alignment vertical="center"/>
    </xf>
    <xf numFmtId="0" fontId="7" fillId="0" borderId="41" xfId="129" applyFont="1" applyBorder="1" applyAlignment="1" applyProtection="1">
      <alignment horizontal="center" vertical="center"/>
    </xf>
    <xf numFmtId="0" fontId="7" fillId="0" borderId="44" xfId="0" applyFont="1" applyBorder="1" applyAlignment="1" applyProtection="1">
      <alignment vertical="center"/>
      <protection locked="0"/>
    </xf>
    <xf numFmtId="0" fontId="7" fillId="0" borderId="38" xfId="129" applyFont="1" applyBorder="1" applyAlignment="1" applyProtection="1">
      <alignment vertical="center"/>
      <protection locked="0"/>
    </xf>
    <xf numFmtId="0" fontId="13" fillId="0" borderId="71" xfId="129" applyFont="1" applyBorder="1" applyAlignment="1" applyProtection="1">
      <alignment horizontal="center" vertical="center"/>
      <protection locked="0"/>
    </xf>
    <xf numFmtId="3" fontId="13" fillId="0" borderId="71" xfId="129" applyNumberFormat="1" applyFont="1" applyBorder="1" applyAlignment="1" applyProtection="1">
      <alignment vertical="center"/>
      <protection locked="0"/>
    </xf>
    <xf numFmtId="178" fontId="13" fillId="0" borderId="72" xfId="129" applyNumberFormat="1" applyFont="1" applyBorder="1" applyAlignment="1" applyProtection="1">
      <alignment vertical="center"/>
      <protection locked="0"/>
    </xf>
    <xf numFmtId="0" fontId="7" fillId="0" borderId="73" xfId="129" applyFont="1" applyBorder="1" applyAlignment="1" applyProtection="1">
      <alignment horizontal="left" vertical="center"/>
      <protection locked="0"/>
    </xf>
    <xf numFmtId="0" fontId="7" fillId="0" borderId="41" xfId="129" applyFont="1" applyBorder="1" applyAlignment="1" applyProtection="1">
      <alignment vertical="center"/>
      <protection locked="0"/>
    </xf>
    <xf numFmtId="0" fontId="15" fillId="0" borderId="41" xfId="129" applyFont="1" applyBorder="1" applyAlignment="1" applyProtection="1">
      <alignment horizontal="center" vertical="center"/>
      <protection locked="0"/>
    </xf>
    <xf numFmtId="3" fontId="15" fillId="0" borderId="41" xfId="129" applyNumberFormat="1" applyFont="1" applyBorder="1" applyAlignment="1" applyProtection="1">
      <alignment vertical="center"/>
      <protection locked="0"/>
    </xf>
    <xf numFmtId="178" fontId="15" fillId="0" borderId="23" xfId="129" applyNumberFormat="1" applyFont="1" applyBorder="1" applyAlignment="1" applyProtection="1">
      <alignment vertical="center"/>
      <protection locked="0"/>
    </xf>
    <xf numFmtId="4" fontId="13" fillId="0" borderId="71" xfId="129" applyNumberFormat="1" applyFont="1" applyBorder="1" applyAlignment="1" applyProtection="1">
      <alignment horizontal="right" vertical="center"/>
      <protection locked="0"/>
    </xf>
    <xf numFmtId="3" fontId="13" fillId="0" borderId="71" xfId="0" applyNumberFormat="1" applyFont="1" applyBorder="1" applyAlignment="1" applyProtection="1">
      <alignment vertical="center"/>
      <protection locked="0"/>
    </xf>
    <xf numFmtId="178" fontId="13" fillId="0" borderId="72" xfId="0" applyNumberFormat="1" applyFont="1" applyBorder="1" applyAlignment="1" applyProtection="1">
      <alignment vertical="center"/>
      <protection locked="0"/>
    </xf>
    <xf numFmtId="0" fontId="7" fillId="0" borderId="73" xfId="0" applyFont="1" applyBorder="1" applyAlignment="1" applyProtection="1">
      <alignment vertical="center"/>
      <protection locked="0"/>
    </xf>
    <xf numFmtId="4" fontId="15" fillId="0" borderId="41" xfId="129" applyNumberFormat="1" applyFont="1" applyBorder="1" applyAlignment="1" applyProtection="1">
      <alignment horizontal="right" vertical="center"/>
      <protection locked="0"/>
    </xf>
    <xf numFmtId="3" fontId="15" fillId="0" borderId="41" xfId="0" applyNumberFormat="1" applyFont="1" applyBorder="1" applyAlignment="1" applyProtection="1">
      <alignment vertical="center"/>
      <protection locked="0"/>
    </xf>
    <xf numFmtId="178" fontId="15" fillId="0" borderId="23" xfId="0" applyNumberFormat="1" applyFont="1" applyBorder="1" applyAlignment="1" applyProtection="1">
      <alignment vertical="center"/>
      <protection locked="0"/>
    </xf>
    <xf numFmtId="0" fontId="7" fillId="0" borderId="44" xfId="129" applyFont="1" applyBorder="1" applyAlignment="1" applyProtection="1">
      <alignment vertical="center"/>
      <protection locked="0"/>
    </xf>
    <xf numFmtId="0" fontId="7" fillId="0" borderId="73" xfId="129" applyFont="1" applyBorder="1" applyAlignment="1" applyProtection="1">
      <alignment horizontal="center" vertical="center"/>
      <protection locked="0"/>
    </xf>
    <xf numFmtId="0" fontId="7" fillId="0" borderId="73" xfId="129" applyFont="1" applyBorder="1" applyAlignment="1" applyProtection="1">
      <alignment vertical="center"/>
      <protection locked="0"/>
    </xf>
    <xf numFmtId="3" fontId="15" fillId="0" borderId="38" xfId="129" applyNumberFormat="1" applyFont="1" applyBorder="1" applyAlignment="1" applyProtection="1">
      <alignment vertical="center"/>
      <protection locked="0"/>
    </xf>
    <xf numFmtId="178" fontId="13" fillId="0" borderId="39" xfId="129" applyNumberFormat="1" applyFont="1" applyBorder="1" applyAlignment="1" applyProtection="1">
      <alignment vertical="center"/>
    </xf>
    <xf numFmtId="0" fontId="15" fillId="0" borderId="38" xfId="129" applyFont="1" applyBorder="1" applyAlignment="1" applyProtection="1">
      <alignment horizontal="center" vertical="center"/>
      <protection locked="0"/>
    </xf>
    <xf numFmtId="3" fontId="15" fillId="0" borderId="74" xfId="129" applyNumberFormat="1" applyFont="1" applyBorder="1" applyAlignment="1" applyProtection="1">
      <alignment vertical="center"/>
      <protection locked="0"/>
    </xf>
    <xf numFmtId="178" fontId="15" fillId="0" borderId="75" xfId="129" applyNumberFormat="1" applyFont="1" applyBorder="1" applyAlignment="1" applyProtection="1">
      <alignment vertical="center"/>
    </xf>
    <xf numFmtId="0" fontId="7" fillId="0" borderId="0" xfId="129" applyFont="1" applyBorder="1" applyAlignment="1">
      <alignment vertical="center"/>
    </xf>
    <xf numFmtId="0" fontId="7" fillId="0" borderId="76" xfId="129" applyFont="1" applyBorder="1" applyAlignment="1" applyProtection="1">
      <alignment horizontal="center" vertical="center"/>
    </xf>
    <xf numFmtId="0" fontId="13" fillId="0" borderId="77" xfId="129" applyFont="1" applyBorder="1" applyAlignment="1" applyProtection="1">
      <alignment vertical="center"/>
    </xf>
    <xf numFmtId="0" fontId="13" fillId="0" borderId="78" xfId="129" applyFont="1" applyBorder="1" applyAlignment="1" applyProtection="1">
      <alignment vertical="center"/>
    </xf>
    <xf numFmtId="3" fontId="13" fillId="0" borderId="78" xfId="129" applyNumberFormat="1" applyFont="1" applyBorder="1" applyAlignment="1" applyProtection="1">
      <alignment vertical="center"/>
    </xf>
    <xf numFmtId="178" fontId="13" fillId="0" borderId="79" xfId="129" applyNumberFormat="1" applyFont="1" applyBorder="1" applyAlignment="1" applyProtection="1">
      <alignment vertical="center"/>
    </xf>
    <xf numFmtId="0" fontId="7" fillId="0" borderId="24" xfId="129" applyFont="1" applyBorder="1" applyAlignment="1" applyProtection="1">
      <alignment horizontal="center" vertical="center"/>
    </xf>
    <xf numFmtId="0" fontId="7" fillId="0" borderId="26" xfId="129" applyFont="1" applyBorder="1" applyAlignment="1" applyProtection="1">
      <alignment vertical="center"/>
    </xf>
    <xf numFmtId="0" fontId="15" fillId="0" borderId="26" xfId="129" applyFont="1" applyBorder="1" applyAlignment="1" applyProtection="1">
      <alignment vertical="center"/>
    </xf>
    <xf numFmtId="3" fontId="15" fillId="0" borderId="26" xfId="129" applyNumberFormat="1" applyFont="1" applyBorder="1" applyAlignment="1" applyProtection="1">
      <alignment vertical="center"/>
    </xf>
    <xf numFmtId="178" fontId="15" fillId="0" borderId="25" xfId="129" applyNumberFormat="1" applyFont="1" applyBorder="1" applyAlignment="1" applyProtection="1">
      <alignment vertical="center"/>
    </xf>
    <xf numFmtId="2" fontId="7" fillId="0" borderId="0" xfId="129" applyNumberFormat="1" applyFont="1" applyAlignment="1">
      <alignment vertical="center"/>
    </xf>
    <xf numFmtId="0" fontId="7" fillId="0" borderId="0" xfId="129" applyFont="1" applyAlignment="1">
      <alignment horizontal="right" vertical="center"/>
    </xf>
    <xf numFmtId="209" fontId="13" fillId="0" borderId="71" xfId="129" applyNumberFormat="1" applyFont="1" applyBorder="1" applyAlignment="1" applyProtection="1">
      <alignment vertical="center"/>
      <protection locked="0"/>
    </xf>
    <xf numFmtId="209" fontId="15" fillId="0" borderId="41" xfId="129" applyNumberFormat="1" applyFont="1" applyBorder="1" applyAlignment="1" applyProtection="1">
      <alignment vertical="center"/>
      <protection locked="0"/>
    </xf>
    <xf numFmtId="209" fontId="13" fillId="0" borderId="71" xfId="0" applyNumberFormat="1" applyFont="1" applyBorder="1" applyAlignment="1" applyProtection="1">
      <alignment vertical="center"/>
      <protection locked="0"/>
    </xf>
    <xf numFmtId="209" fontId="15" fillId="0" borderId="41" xfId="0" applyNumberFormat="1" applyFont="1" applyBorder="1" applyAlignment="1" applyProtection="1">
      <alignment vertical="center"/>
      <protection locked="0"/>
    </xf>
    <xf numFmtId="209" fontId="13" fillId="0" borderId="38" xfId="129" applyNumberFormat="1" applyFont="1" applyBorder="1" applyAlignment="1" applyProtection="1">
      <alignment vertical="center"/>
    </xf>
    <xf numFmtId="209" fontId="15" fillId="0" borderId="74" xfId="129" applyNumberFormat="1" applyFont="1" applyBorder="1" applyAlignment="1" applyProtection="1">
      <alignment vertical="center"/>
    </xf>
    <xf numFmtId="209" fontId="13" fillId="0" borderId="78" xfId="129" applyNumberFormat="1" applyFont="1" applyBorder="1" applyAlignment="1" applyProtection="1">
      <alignment vertical="center"/>
    </xf>
    <xf numFmtId="209" fontId="15" fillId="0" borderId="26" xfId="129" applyNumberFormat="1" applyFont="1" applyBorder="1" applyAlignment="1" applyProtection="1">
      <alignment vertical="center"/>
    </xf>
    <xf numFmtId="0" fontId="7" fillId="0" borderId="44" xfId="129" applyFont="1" applyBorder="1" applyAlignment="1" applyProtection="1">
      <alignment horizontal="right" vertical="center"/>
      <protection locked="0"/>
    </xf>
    <xf numFmtId="176" fontId="13" fillId="0" borderId="71" xfId="129" applyNumberFormat="1" applyFont="1" applyBorder="1" applyAlignment="1" applyProtection="1">
      <alignment vertical="center"/>
      <protection locked="0"/>
    </xf>
    <xf numFmtId="0" fontId="7" fillId="0" borderId="53" xfId="129" applyFont="1" applyBorder="1" applyAlignment="1" applyProtection="1">
      <alignment vertical="center"/>
      <protection locked="0"/>
    </xf>
    <xf numFmtId="0" fontId="7" fillId="0" borderId="80" xfId="129" applyFont="1" applyBorder="1" applyAlignment="1" applyProtection="1">
      <alignment vertical="center"/>
      <protection locked="0"/>
    </xf>
    <xf numFmtId="0" fontId="15" fillId="0" borderId="38" xfId="129" applyFont="1" applyBorder="1" applyAlignment="1" applyProtection="1">
      <alignment vertical="center"/>
      <protection locked="0"/>
    </xf>
    <xf numFmtId="178" fontId="15" fillId="0" borderId="39" xfId="129" applyNumberFormat="1" applyFont="1" applyBorder="1" applyAlignment="1" applyProtection="1">
      <alignment vertical="center"/>
      <protection locked="0"/>
    </xf>
    <xf numFmtId="209" fontId="15" fillId="0" borderId="38" xfId="129" applyNumberFormat="1" applyFont="1" applyBorder="1" applyAlignment="1" applyProtection="1">
      <alignment vertical="center"/>
      <protection locked="0"/>
    </xf>
    <xf numFmtId="209" fontId="15" fillId="0" borderId="74" xfId="129" applyNumberFormat="1" applyFont="1" applyBorder="1" applyAlignment="1" applyProtection="1">
      <alignment vertical="center"/>
      <protection locked="0"/>
    </xf>
    <xf numFmtId="209" fontId="7" fillId="0" borderId="50" xfId="129" applyNumberFormat="1" applyFont="1" applyBorder="1" applyAlignment="1" applyProtection="1">
      <alignment horizontal="centerContinuous" vertical="center"/>
    </xf>
    <xf numFmtId="209" fontId="7" fillId="0" borderId="70" xfId="129" applyNumberFormat="1" applyFont="1" applyBorder="1" applyAlignment="1" applyProtection="1">
      <alignment horizontal="centerContinuous" vertical="center"/>
    </xf>
    <xf numFmtId="209" fontId="7" fillId="0" borderId="41" xfId="129" applyNumberFormat="1" applyFont="1" applyBorder="1" applyAlignment="1" applyProtection="1">
      <alignment horizontal="center" vertical="center"/>
    </xf>
    <xf numFmtId="209" fontId="13" fillId="0" borderId="38" xfId="129" applyNumberFormat="1" applyFont="1" applyBorder="1" applyAlignment="1" applyProtection="1">
      <alignment vertical="center"/>
      <protection locked="0"/>
    </xf>
    <xf numFmtId="209" fontId="7" fillId="0" borderId="0" xfId="129" applyNumberFormat="1" applyFont="1" applyAlignment="1">
      <alignment vertical="center"/>
    </xf>
    <xf numFmtId="178" fontId="13" fillId="0" borderId="81" xfId="129" applyNumberFormat="1" applyFont="1" applyBorder="1" applyAlignment="1" applyProtection="1">
      <alignment vertical="center"/>
      <protection locked="0"/>
    </xf>
    <xf numFmtId="178" fontId="15" fillId="0" borderId="82" xfId="129" applyNumberFormat="1" applyFont="1" applyBorder="1" applyAlignment="1" applyProtection="1">
      <alignment vertical="center"/>
      <protection locked="0"/>
    </xf>
    <xf numFmtId="178" fontId="13" fillId="0" borderId="83" xfId="129" applyNumberFormat="1" applyFont="1" applyBorder="1" applyAlignment="1" applyProtection="1">
      <alignment vertical="center"/>
      <protection locked="0"/>
    </xf>
    <xf numFmtId="178" fontId="15" fillId="0" borderId="84" xfId="129" applyNumberFormat="1" applyFont="1" applyBorder="1" applyAlignment="1" applyProtection="1">
      <alignment vertical="center"/>
      <protection locked="0"/>
    </xf>
    <xf numFmtId="178" fontId="13" fillId="0" borderId="85" xfId="129" applyNumberFormat="1" applyFont="1" applyBorder="1" applyAlignment="1" applyProtection="1">
      <alignment vertical="center"/>
    </xf>
    <xf numFmtId="178" fontId="15" fillId="0" borderId="69" xfId="129" applyNumberFormat="1" applyFont="1" applyBorder="1" applyAlignment="1" applyProtection="1">
      <alignment vertical="center"/>
    </xf>
    <xf numFmtId="209" fontId="13" fillId="0" borderId="41" xfId="129" applyNumberFormat="1" applyFont="1" applyBorder="1" applyAlignment="1" applyProtection="1">
      <alignment vertical="center"/>
      <protection locked="0"/>
    </xf>
    <xf numFmtId="0" fontId="13" fillId="0" borderId="81" xfId="129" applyFont="1" applyBorder="1" applyAlignment="1" applyProtection="1">
      <alignment vertical="center"/>
      <protection locked="0"/>
    </xf>
    <xf numFmtId="0" fontId="15" fillId="0" borderId="82" xfId="129" applyFont="1" applyBorder="1" applyAlignment="1" applyProtection="1">
      <alignment vertical="center"/>
      <protection locked="0"/>
    </xf>
    <xf numFmtId="0" fontId="13" fillId="0" borderId="83" xfId="129" applyFont="1" applyBorder="1" applyAlignment="1" applyProtection="1">
      <alignment vertical="center"/>
      <protection locked="0"/>
    </xf>
    <xf numFmtId="0" fontId="15" fillId="0" borderId="84" xfId="129" applyFont="1" applyBorder="1" applyAlignment="1" applyProtection="1">
      <alignment vertical="center"/>
      <protection locked="0"/>
    </xf>
    <xf numFmtId="0" fontId="15" fillId="0" borderId="86" xfId="129" applyFont="1" applyBorder="1" applyAlignment="1" applyProtection="1">
      <alignment vertical="center"/>
      <protection locked="0"/>
    </xf>
    <xf numFmtId="0" fontId="15" fillId="0" borderId="87" xfId="129" applyFont="1" applyBorder="1" applyAlignment="1" applyProtection="1">
      <alignment horizontal="center" vertical="center"/>
      <protection locked="0"/>
    </xf>
    <xf numFmtId="0" fontId="15" fillId="0" borderId="81" xfId="129" applyFont="1" applyBorder="1" applyAlignment="1" applyProtection="1">
      <alignment vertical="center"/>
      <protection locked="0"/>
    </xf>
    <xf numFmtId="0" fontId="15" fillId="0" borderId="88" xfId="129" applyFont="1" applyBorder="1" applyAlignment="1" applyProtection="1">
      <alignment vertical="center"/>
      <protection locked="0"/>
    </xf>
    <xf numFmtId="0" fontId="13" fillId="0" borderId="85" xfId="129" applyFont="1" applyBorder="1" applyAlignment="1" applyProtection="1">
      <alignment vertical="center"/>
    </xf>
    <xf numFmtId="0" fontId="15" fillId="0" borderId="69" xfId="129" applyFont="1" applyBorder="1" applyAlignment="1" applyProtection="1">
      <alignment vertical="center"/>
    </xf>
    <xf numFmtId="0" fontId="13" fillId="0" borderId="84" xfId="129" applyFont="1" applyBorder="1" applyAlignment="1" applyProtection="1">
      <alignment vertical="center"/>
      <protection locked="0"/>
    </xf>
    <xf numFmtId="0" fontId="13" fillId="0" borderId="82" xfId="129" applyFont="1" applyBorder="1" applyAlignment="1" applyProtection="1">
      <alignment vertical="center"/>
      <protection locked="0"/>
    </xf>
    <xf numFmtId="0" fontId="7" fillId="0" borderId="38" xfId="129" applyFont="1" applyBorder="1" applyAlignment="1" applyProtection="1">
      <alignment vertical="center" wrapText="1"/>
      <protection locked="0"/>
    </xf>
    <xf numFmtId="176" fontId="15" fillId="0" borderId="41" xfId="129" applyNumberFormat="1" applyFont="1" applyBorder="1" applyAlignment="1" applyProtection="1">
      <alignment vertical="center"/>
      <protection locked="0"/>
    </xf>
    <xf numFmtId="0" fontId="15" fillId="0" borderId="71" xfId="129" applyFont="1" applyBorder="1" applyAlignment="1" applyProtection="1">
      <alignment horizontal="center" vertical="center"/>
      <protection locked="0"/>
    </xf>
    <xf numFmtId="0" fontId="15" fillId="0" borderId="83" xfId="129" applyFont="1" applyBorder="1" applyAlignment="1" applyProtection="1">
      <alignment vertical="center"/>
      <protection locked="0"/>
    </xf>
    <xf numFmtId="0" fontId="7" fillId="0" borderId="41" xfId="129" applyFont="1" applyBorder="1" applyAlignment="1" applyProtection="1">
      <alignment vertical="center" wrapText="1"/>
      <protection locked="0"/>
    </xf>
    <xf numFmtId="0" fontId="7" fillId="0" borderId="89" xfId="129" applyFont="1" applyBorder="1" applyAlignment="1" applyProtection="1">
      <alignment vertical="center"/>
      <protection locked="0"/>
    </xf>
    <xf numFmtId="0" fontId="7" fillId="0" borderId="73" xfId="129" applyFont="1" applyBorder="1" applyAlignment="1" applyProtection="1">
      <alignment horizontal="right" vertical="center"/>
      <protection locked="0"/>
    </xf>
    <xf numFmtId="0" fontId="13" fillId="0" borderId="71" xfId="129" applyFont="1" applyBorder="1" applyAlignment="1" applyProtection="1">
      <alignment vertical="center"/>
      <protection locked="0"/>
    </xf>
    <xf numFmtId="209" fontId="13" fillId="0" borderId="90" xfId="129" applyNumberFormat="1" applyFont="1" applyBorder="1" applyAlignment="1" applyProtection="1">
      <alignment vertical="center"/>
      <protection locked="0"/>
    </xf>
    <xf numFmtId="209" fontId="15" fillId="0" borderId="90" xfId="129" applyNumberFormat="1" applyFont="1" applyBorder="1" applyAlignment="1" applyProtection="1">
      <alignment vertical="center"/>
      <protection locked="0"/>
    </xf>
    <xf numFmtId="209" fontId="15" fillId="0" borderId="87" xfId="129" applyNumberFormat="1" applyFont="1" applyBorder="1" applyAlignment="1" applyProtection="1">
      <alignment vertical="center"/>
      <protection locked="0"/>
    </xf>
    <xf numFmtId="0" fontId="13" fillId="0" borderId="86" xfId="129" applyFont="1" applyBorder="1" applyAlignment="1" applyProtection="1">
      <alignment vertical="center"/>
      <protection locked="0"/>
    </xf>
    <xf numFmtId="0" fontId="7" fillId="0" borderId="0" xfId="129" applyFont="1" applyBorder="1" applyAlignment="1">
      <alignment horizontal="center" vertical="center"/>
    </xf>
    <xf numFmtId="0" fontId="7" fillId="0" borderId="44" xfId="129" applyFont="1" applyBorder="1" applyAlignment="1" applyProtection="1">
      <alignment vertical="center"/>
    </xf>
    <xf numFmtId="0" fontId="13" fillId="0" borderId="78" xfId="129" applyFont="1" applyBorder="1" applyAlignment="1" applyProtection="1">
      <alignment horizontal="center" vertical="center"/>
    </xf>
    <xf numFmtId="0" fontId="15" fillId="0" borderId="26" xfId="129" applyFont="1" applyBorder="1" applyAlignment="1" applyProtection="1">
      <alignment horizontal="center" vertical="center"/>
    </xf>
    <xf numFmtId="0" fontId="12" fillId="19" borderId="91" xfId="0" applyFont="1" applyFill="1" applyBorder="1" applyAlignment="1" applyProtection="1">
      <alignment vertical="center"/>
      <protection locked="0"/>
    </xf>
    <xf numFmtId="0" fontId="12" fillId="19" borderId="18" xfId="0" applyFont="1" applyFill="1" applyBorder="1" applyAlignment="1" applyProtection="1">
      <alignment vertical="center"/>
      <protection locked="0"/>
    </xf>
    <xf numFmtId="0" fontId="12" fillId="19" borderId="92" xfId="0" applyFont="1" applyFill="1" applyBorder="1" applyAlignment="1" applyProtection="1">
      <alignment vertical="center"/>
      <protection locked="0"/>
    </xf>
    <xf numFmtId="0" fontId="60" fillId="0" borderId="22" xfId="0" applyFont="1" applyBorder="1" applyAlignment="1" applyProtection="1">
      <alignment horizontal="center" vertical="center"/>
    </xf>
    <xf numFmtId="177" fontId="60" fillId="19" borderId="41" xfId="107" quotePrefix="1" applyNumberFormat="1" applyFont="1" applyFill="1" applyBorder="1" applyAlignment="1" applyProtection="1">
      <alignment vertical="center" shrinkToFit="1"/>
    </xf>
    <xf numFmtId="177" fontId="60" fillId="19" borderId="41" xfId="0" applyNumberFormat="1" applyFont="1" applyFill="1" applyBorder="1" applyAlignment="1" applyProtection="1">
      <alignment vertical="center" shrinkToFit="1"/>
    </xf>
    <xf numFmtId="0" fontId="61" fillId="0" borderId="23" xfId="0" applyFont="1" applyBorder="1" applyAlignment="1" applyProtection="1">
      <alignment vertical="center"/>
    </xf>
    <xf numFmtId="0" fontId="60" fillId="0" borderId="24" xfId="0" applyFont="1" applyBorder="1" applyAlignment="1" applyProtection="1">
      <alignment horizontal="center" vertical="center"/>
    </xf>
    <xf numFmtId="177" fontId="60" fillId="19" borderId="26" xfId="107" quotePrefix="1" applyNumberFormat="1" applyFont="1" applyFill="1" applyBorder="1" applyAlignment="1" applyProtection="1">
      <alignment vertical="center" shrinkToFit="1"/>
    </xf>
    <xf numFmtId="0" fontId="61" fillId="0" borderId="25" xfId="0" applyFont="1" applyBorder="1" applyAlignment="1" applyProtection="1">
      <alignment vertical="center"/>
    </xf>
    <xf numFmtId="0" fontId="60" fillId="0" borderId="26" xfId="0" applyFont="1" applyBorder="1" applyAlignment="1" applyProtection="1">
      <alignment horizontal="center" vertical="center"/>
    </xf>
    <xf numFmtId="177" fontId="62" fillId="19" borderId="26" xfId="107" quotePrefix="1" applyNumberFormat="1" applyFont="1" applyFill="1" applyBorder="1" applyAlignment="1" applyProtection="1">
      <alignment vertical="center" shrinkToFit="1"/>
    </xf>
    <xf numFmtId="0" fontId="13" fillId="0" borderId="72" xfId="129" applyNumberFormat="1" applyFont="1" applyBorder="1" applyAlignment="1" applyProtection="1">
      <alignment vertical="center"/>
      <protection locked="0"/>
    </xf>
    <xf numFmtId="0" fontId="15" fillId="0" borderId="23" xfId="129" applyNumberFormat="1" applyFont="1" applyBorder="1" applyAlignment="1" applyProtection="1">
      <alignment vertical="center"/>
      <protection locked="0"/>
    </xf>
    <xf numFmtId="0" fontId="13" fillId="0" borderId="39" xfId="129" applyNumberFormat="1" applyFont="1" applyBorder="1" applyAlignment="1" applyProtection="1">
      <alignment vertical="center"/>
    </xf>
    <xf numFmtId="0" fontId="15" fillId="0" borderId="75" xfId="129" applyNumberFormat="1" applyFont="1" applyBorder="1" applyAlignment="1" applyProtection="1">
      <alignment vertical="center"/>
    </xf>
    <xf numFmtId="0" fontId="13" fillId="0" borderId="79" xfId="129" applyNumberFormat="1" applyFont="1" applyBorder="1" applyAlignment="1" applyProtection="1">
      <alignment vertical="center"/>
    </xf>
    <xf numFmtId="0" fontId="15" fillId="0" borderId="25" xfId="129" applyNumberFormat="1" applyFont="1" applyBorder="1" applyAlignment="1" applyProtection="1">
      <alignment vertical="center"/>
    </xf>
    <xf numFmtId="0" fontId="15" fillId="0" borderId="39" xfId="129" applyNumberFormat="1" applyFont="1" applyBorder="1" applyAlignment="1" applyProtection="1">
      <alignment vertical="center"/>
      <protection locked="0"/>
    </xf>
    <xf numFmtId="0" fontId="7" fillId="0" borderId="0" xfId="129" applyNumberFormat="1" applyFont="1" applyAlignment="1">
      <alignment vertical="center"/>
    </xf>
    <xf numFmtId="0" fontId="7" fillId="0" borderId="44" xfId="129" applyFont="1" applyBorder="1" applyAlignment="1" applyProtection="1">
      <alignment vertical="center" shrinkToFit="1"/>
      <protection locked="0"/>
    </xf>
    <xf numFmtId="0" fontId="7" fillId="0" borderId="44" xfId="0" applyFont="1" applyBorder="1" applyAlignment="1" applyProtection="1">
      <alignment vertical="center" shrinkToFit="1"/>
      <protection locked="0"/>
    </xf>
    <xf numFmtId="210" fontId="13" fillId="0" borderId="72" xfId="129" applyNumberFormat="1" applyFont="1" applyBorder="1" applyAlignment="1" applyProtection="1">
      <alignment vertical="center"/>
      <protection locked="0"/>
    </xf>
    <xf numFmtId="210" fontId="15" fillId="0" borderId="23" xfId="129" applyNumberFormat="1" applyFont="1" applyBorder="1" applyAlignment="1" applyProtection="1">
      <alignment vertical="center"/>
      <protection locked="0"/>
    </xf>
    <xf numFmtId="210" fontId="13" fillId="0" borderId="39" xfId="129" applyNumberFormat="1" applyFont="1" applyBorder="1" applyAlignment="1" applyProtection="1">
      <alignment vertical="center"/>
    </xf>
    <xf numFmtId="210" fontId="15" fillId="0" borderId="75" xfId="129" applyNumberFormat="1" applyFont="1" applyBorder="1" applyAlignment="1" applyProtection="1">
      <alignment vertical="center"/>
    </xf>
    <xf numFmtId="210" fontId="13" fillId="0" borderId="79" xfId="129" applyNumberFormat="1" applyFont="1" applyBorder="1" applyAlignment="1" applyProtection="1">
      <alignment vertical="center"/>
    </xf>
    <xf numFmtId="210" fontId="15" fillId="0" borderId="25" xfId="129" applyNumberFormat="1" applyFont="1" applyBorder="1" applyAlignment="1" applyProtection="1">
      <alignment vertical="center"/>
    </xf>
    <xf numFmtId="210" fontId="15" fillId="0" borderId="39" xfId="129" applyNumberFormat="1" applyFont="1" applyBorder="1" applyAlignment="1" applyProtection="1">
      <alignment vertical="center"/>
      <protection locked="0"/>
    </xf>
    <xf numFmtId="210" fontId="7" fillId="0" borderId="0" xfId="129" applyNumberFormat="1" applyFont="1" applyAlignment="1">
      <alignment vertical="center"/>
    </xf>
    <xf numFmtId="210" fontId="13" fillId="0" borderId="81" xfId="129" applyNumberFormat="1" applyFont="1" applyBorder="1" applyAlignment="1" applyProtection="1">
      <alignment vertical="center"/>
      <protection locked="0"/>
    </xf>
    <xf numFmtId="210" fontId="15" fillId="0" borderId="82" xfId="129" applyNumberFormat="1" applyFont="1" applyBorder="1" applyAlignment="1" applyProtection="1">
      <alignment vertical="center"/>
      <protection locked="0"/>
    </xf>
    <xf numFmtId="210" fontId="13" fillId="0" borderId="83" xfId="129" applyNumberFormat="1" applyFont="1" applyBorder="1" applyAlignment="1" applyProtection="1">
      <alignment vertical="center"/>
      <protection locked="0"/>
    </xf>
    <xf numFmtId="210" fontId="15" fillId="0" borderId="84" xfId="129" applyNumberFormat="1" applyFont="1" applyBorder="1" applyAlignment="1" applyProtection="1">
      <alignment vertical="center"/>
      <protection locked="0"/>
    </xf>
    <xf numFmtId="210" fontId="13" fillId="0" borderId="85" xfId="129" applyNumberFormat="1" applyFont="1" applyBorder="1" applyAlignment="1" applyProtection="1">
      <alignment vertical="center"/>
    </xf>
    <xf numFmtId="210" fontId="15" fillId="0" borderId="69" xfId="129" applyNumberFormat="1" applyFont="1" applyBorder="1" applyAlignment="1" applyProtection="1">
      <alignment vertical="center"/>
    </xf>
    <xf numFmtId="210" fontId="15" fillId="0" borderId="86" xfId="129" applyNumberFormat="1" applyFont="1" applyBorder="1" applyAlignment="1" applyProtection="1">
      <alignment vertical="center"/>
      <protection locked="0"/>
    </xf>
    <xf numFmtId="210" fontId="15" fillId="0" borderId="81" xfId="129" applyNumberFormat="1" applyFont="1" applyBorder="1" applyAlignment="1" applyProtection="1">
      <alignment vertical="center"/>
      <protection locked="0"/>
    </xf>
    <xf numFmtId="210" fontId="15" fillId="0" borderId="88" xfId="129" applyNumberFormat="1" applyFont="1" applyBorder="1" applyAlignment="1" applyProtection="1">
      <alignment vertical="center"/>
      <protection locked="0"/>
    </xf>
    <xf numFmtId="210" fontId="13" fillId="0" borderId="84" xfId="129" applyNumberFormat="1" applyFont="1" applyBorder="1" applyAlignment="1" applyProtection="1">
      <alignment vertical="center"/>
      <protection locked="0"/>
    </xf>
    <xf numFmtId="210" fontId="13" fillId="0" borderId="82" xfId="129" applyNumberFormat="1" applyFont="1" applyBorder="1" applyAlignment="1" applyProtection="1">
      <alignment vertical="center"/>
      <protection locked="0"/>
    </xf>
    <xf numFmtId="210" fontId="15" fillId="0" borderId="83" xfId="129" applyNumberFormat="1" applyFont="1" applyBorder="1" applyAlignment="1" applyProtection="1">
      <alignment vertical="center"/>
      <protection locked="0"/>
    </xf>
    <xf numFmtId="210" fontId="13" fillId="0" borderId="86" xfId="129" applyNumberFormat="1" applyFont="1" applyBorder="1" applyAlignment="1" applyProtection="1">
      <alignment vertical="center"/>
      <protection locked="0"/>
    </xf>
    <xf numFmtId="0" fontId="60" fillId="0" borderId="44" xfId="0" applyFont="1" applyBorder="1" applyAlignment="1" applyProtection="1">
      <alignment vertical="center"/>
      <protection locked="0"/>
    </xf>
    <xf numFmtId="0" fontId="60" fillId="0" borderId="73" xfId="0" applyFont="1" applyBorder="1" applyAlignment="1" applyProtection="1">
      <alignment vertical="center"/>
      <protection locked="0"/>
    </xf>
    <xf numFmtId="0" fontId="7" fillId="19" borderId="38" xfId="129" applyFont="1" applyFill="1" applyBorder="1" applyAlignment="1" applyProtection="1">
      <alignment vertical="center" shrinkToFit="1"/>
      <protection locked="0"/>
    </xf>
    <xf numFmtId="0" fontId="7" fillId="19" borderId="38" xfId="129" applyFont="1" applyFill="1" applyBorder="1" applyAlignment="1" applyProtection="1">
      <alignment vertical="center"/>
      <protection locked="0"/>
    </xf>
    <xf numFmtId="209" fontId="13" fillId="19" borderId="71" xfId="129" applyNumberFormat="1" applyFont="1" applyFill="1" applyBorder="1" applyAlignment="1" applyProtection="1">
      <alignment vertical="center"/>
      <protection locked="0"/>
    </xf>
    <xf numFmtId="210" fontId="13" fillId="19" borderId="72" xfId="129" applyNumberFormat="1" applyFont="1" applyFill="1" applyBorder="1" applyAlignment="1" applyProtection="1">
      <alignment vertical="center"/>
      <protection locked="0"/>
    </xf>
    <xf numFmtId="0" fontId="7" fillId="19" borderId="0" xfId="129" applyFont="1" applyFill="1" applyAlignment="1">
      <alignment vertical="center"/>
    </xf>
    <xf numFmtId="0" fontId="7" fillId="19" borderId="0" xfId="129" applyFont="1" applyFill="1" applyAlignment="1">
      <alignment horizontal="center" vertical="center"/>
    </xf>
    <xf numFmtId="0" fontId="63" fillId="19" borderId="0" xfId="129" applyFont="1" applyFill="1" applyAlignment="1">
      <alignment vertical="center"/>
    </xf>
    <xf numFmtId="0" fontId="7" fillId="19" borderId="41" xfId="129" applyFont="1" applyFill="1" applyBorder="1" applyAlignment="1" applyProtection="1">
      <alignment vertical="center" shrinkToFit="1"/>
      <protection locked="0"/>
    </xf>
    <xf numFmtId="209" fontId="15" fillId="19" borderId="41" xfId="129" applyNumberFormat="1" applyFont="1" applyFill="1" applyBorder="1" applyAlignment="1" applyProtection="1">
      <alignment vertical="center"/>
      <protection locked="0"/>
    </xf>
    <xf numFmtId="210" fontId="15" fillId="19" borderId="23" xfId="129" applyNumberFormat="1" applyFont="1" applyFill="1" applyBorder="1" applyAlignment="1" applyProtection="1">
      <alignment vertical="center"/>
      <protection locked="0"/>
    </xf>
    <xf numFmtId="0" fontId="7" fillId="19" borderId="41" xfId="129" applyFont="1" applyFill="1" applyBorder="1" applyAlignment="1" applyProtection="1">
      <alignment vertical="center"/>
      <protection locked="0"/>
    </xf>
    <xf numFmtId="0" fontId="7" fillId="0" borderId="44" xfId="129" applyFont="1" applyBorder="1" applyAlignment="1" applyProtection="1">
      <alignment horizontal="left" vertical="center"/>
      <protection locked="0"/>
    </xf>
    <xf numFmtId="0" fontId="60" fillId="0" borderId="73" xfId="129" applyFont="1" applyBorder="1" applyAlignment="1" applyProtection="1">
      <alignment vertical="center"/>
      <protection locked="0"/>
    </xf>
    <xf numFmtId="0" fontId="60" fillId="0" borderId="44" xfId="129" applyFont="1" applyBorder="1" applyAlignment="1" applyProtection="1">
      <alignment vertical="center"/>
      <protection locked="0"/>
    </xf>
    <xf numFmtId="0" fontId="7" fillId="0" borderId="0" xfId="0" applyFont="1" applyBorder="1" applyAlignment="1" applyProtection="1">
      <alignment horizontal="distributed" vertical="center" justifyLastLine="1"/>
    </xf>
    <xf numFmtId="0" fontId="57" fillId="0" borderId="0" xfId="0" applyFont="1" applyBorder="1" applyAlignment="1" applyProtection="1">
      <alignment horizontal="center" vertical="center"/>
    </xf>
    <xf numFmtId="211" fontId="7" fillId="0" borderId="41" xfId="129" applyNumberFormat="1" applyFont="1" applyBorder="1" applyAlignment="1" applyProtection="1">
      <alignment horizontal="center" vertical="center"/>
    </xf>
    <xf numFmtId="211" fontId="13" fillId="0" borderId="71" xfId="129" applyNumberFormat="1" applyFont="1" applyBorder="1" applyAlignment="1" applyProtection="1">
      <alignment vertical="center"/>
      <protection locked="0"/>
    </xf>
    <xf numFmtId="211" fontId="15" fillId="0" borderId="41" xfId="129" applyNumberFormat="1" applyFont="1" applyBorder="1" applyAlignment="1" applyProtection="1">
      <alignment vertical="center"/>
      <protection locked="0"/>
    </xf>
    <xf numFmtId="211" fontId="13" fillId="0" borderId="71" xfId="129" applyNumberFormat="1" applyFont="1" applyBorder="1" applyAlignment="1" applyProtection="1">
      <alignment horizontal="right" vertical="center"/>
      <protection locked="0"/>
    </xf>
    <xf numFmtId="211" fontId="15" fillId="0" borderId="41" xfId="129" applyNumberFormat="1" applyFont="1" applyBorder="1" applyAlignment="1" applyProtection="1">
      <alignment horizontal="right" vertical="center"/>
      <protection locked="0"/>
    </xf>
    <xf numFmtId="211" fontId="15" fillId="0" borderId="38" xfId="129" applyNumberFormat="1" applyFont="1" applyBorder="1" applyAlignment="1" applyProtection="1">
      <alignment horizontal="right" vertical="center"/>
      <protection locked="0"/>
    </xf>
    <xf numFmtId="211" fontId="13" fillId="0" borderId="78" xfId="129" applyNumberFormat="1" applyFont="1" applyBorder="1" applyAlignment="1" applyProtection="1">
      <alignment vertical="center"/>
    </xf>
    <xf numFmtId="211" fontId="15" fillId="0" borderId="26" xfId="129" applyNumberFormat="1" applyFont="1" applyBorder="1" applyAlignment="1" applyProtection="1">
      <alignment vertical="center"/>
    </xf>
    <xf numFmtId="211" fontId="13" fillId="19" borderId="71" xfId="129" applyNumberFormat="1" applyFont="1" applyFill="1" applyBorder="1" applyAlignment="1" applyProtection="1">
      <alignment vertical="center"/>
      <protection locked="0"/>
    </xf>
    <xf numFmtId="211" fontId="15" fillId="19" borderId="41" xfId="129" applyNumberFormat="1" applyFont="1" applyFill="1" applyBorder="1" applyAlignment="1" applyProtection="1">
      <alignment vertical="center"/>
      <protection locked="0"/>
    </xf>
    <xf numFmtId="211" fontId="13" fillId="19" borderId="71" xfId="129" applyNumberFormat="1" applyFont="1" applyFill="1" applyBorder="1" applyAlignment="1" applyProtection="1">
      <alignment horizontal="right" vertical="center"/>
      <protection locked="0"/>
    </xf>
    <xf numFmtId="211" fontId="15" fillId="19" borderId="41" xfId="129" applyNumberFormat="1" applyFont="1" applyFill="1" applyBorder="1" applyAlignment="1" applyProtection="1">
      <alignment horizontal="right" vertical="center"/>
      <protection locked="0"/>
    </xf>
    <xf numFmtId="211" fontId="15" fillId="0" borderId="38" xfId="129" applyNumberFormat="1" applyFont="1" applyBorder="1" applyAlignment="1" applyProtection="1">
      <alignment vertical="center"/>
      <protection locked="0"/>
    </xf>
    <xf numFmtId="211" fontId="7" fillId="0" borderId="0" xfId="129" applyNumberFormat="1" applyFont="1" applyAlignment="1">
      <alignment horizontal="right" vertical="center"/>
    </xf>
    <xf numFmtId="176" fontId="13" fillId="0" borderId="71" xfId="129" applyNumberFormat="1" applyFont="1" applyBorder="1" applyAlignment="1" applyProtection="1">
      <alignment horizontal="right" vertical="center"/>
      <protection locked="0"/>
    </xf>
    <xf numFmtId="176" fontId="15" fillId="0" borderId="41" xfId="129" applyNumberFormat="1" applyFont="1" applyBorder="1" applyAlignment="1" applyProtection="1">
      <alignment horizontal="right" vertical="center"/>
      <protection locked="0"/>
    </xf>
    <xf numFmtId="176" fontId="15" fillId="0" borderId="38" xfId="129" applyNumberFormat="1" applyFont="1" applyBorder="1" applyAlignment="1" applyProtection="1">
      <alignment horizontal="right" vertical="center"/>
      <protection locked="0"/>
    </xf>
    <xf numFmtId="176" fontId="13" fillId="0" borderId="78" xfId="129" applyNumberFormat="1" applyFont="1" applyBorder="1" applyAlignment="1" applyProtection="1">
      <alignment vertical="center"/>
    </xf>
    <xf numFmtId="176" fontId="15" fillId="0" borderId="26" xfId="129" applyNumberFormat="1" applyFont="1" applyBorder="1" applyAlignment="1" applyProtection="1">
      <alignment vertical="center"/>
    </xf>
    <xf numFmtId="176" fontId="15" fillId="0" borderId="38" xfId="129" applyNumberFormat="1" applyFont="1" applyBorder="1" applyAlignment="1" applyProtection="1">
      <alignment vertical="center"/>
      <protection locked="0"/>
    </xf>
    <xf numFmtId="176" fontId="15" fillId="0" borderId="71" xfId="129" applyNumberFormat="1" applyFont="1" applyBorder="1" applyAlignment="1" applyProtection="1">
      <alignment vertical="center"/>
      <protection locked="0"/>
    </xf>
    <xf numFmtId="211" fontId="15" fillId="0" borderId="97" xfId="129" applyNumberFormat="1" applyFont="1" applyBorder="1" applyAlignment="1" applyProtection="1">
      <alignment horizontal="right" vertical="center"/>
      <protection locked="0"/>
    </xf>
    <xf numFmtId="211" fontId="15" fillId="0" borderId="71" xfId="129" applyNumberFormat="1" applyFont="1" applyBorder="1" applyAlignment="1" applyProtection="1">
      <alignment vertical="center"/>
      <protection locked="0"/>
    </xf>
    <xf numFmtId="0" fontId="7" fillId="0" borderId="44" xfId="0" applyFont="1" applyBorder="1" applyAlignment="1" applyProtection="1">
      <alignment horizontal="left" vertical="center" wrapText="1"/>
    </xf>
    <xf numFmtId="0" fontId="7" fillId="0" borderId="58" xfId="0" applyFont="1" applyBorder="1" applyAlignment="1" applyProtection="1">
      <alignment horizontal="center" vertical="center"/>
    </xf>
    <xf numFmtId="177" fontId="64" fillId="0" borderId="59" xfId="0" applyNumberFormat="1" applyFont="1" applyBorder="1" applyAlignment="1" applyProtection="1">
      <alignment vertical="center"/>
    </xf>
    <xf numFmtId="177" fontId="7" fillId="0" borderId="96" xfId="0" applyNumberFormat="1" applyFont="1" applyBorder="1" applyAlignment="1" applyProtection="1">
      <alignment vertical="center"/>
    </xf>
    <xf numFmtId="181" fontId="15" fillId="0" borderId="65" xfId="0" applyNumberFormat="1" applyFont="1" applyBorder="1" applyAlignment="1" applyProtection="1">
      <alignment vertical="center"/>
      <protection locked="0"/>
    </xf>
    <xf numFmtId="0" fontId="15" fillId="0" borderId="65" xfId="0" applyNumberFormat="1" applyFont="1" applyBorder="1" applyAlignment="1" applyProtection="1">
      <alignment horizontal="center" vertical="center"/>
    </xf>
    <xf numFmtId="0" fontId="60" fillId="0" borderId="69" xfId="0" applyFont="1" applyBorder="1" applyAlignment="1" applyProtection="1">
      <alignment vertical="center"/>
    </xf>
    <xf numFmtId="0" fontId="7" fillId="0" borderId="0" xfId="129" applyFont="1" applyAlignment="1">
      <alignment vertical="center" wrapText="1"/>
    </xf>
    <xf numFmtId="178" fontId="67" fillId="0" borderId="85" xfId="129" applyNumberFormat="1" applyFont="1" applyBorder="1" applyAlignment="1" applyProtection="1">
      <alignment vertical="center"/>
    </xf>
    <xf numFmtId="0" fontId="7" fillId="0" borderId="65" xfId="129" applyFont="1" applyBorder="1" applyAlignment="1" applyProtection="1">
      <alignment vertical="center"/>
      <protection locked="0"/>
    </xf>
    <xf numFmtId="0" fontId="7" fillId="0" borderId="59" xfId="129" applyFont="1" applyBorder="1" applyAlignment="1">
      <alignment vertical="center"/>
    </xf>
    <xf numFmtId="0" fontId="7" fillId="0" borderId="29" xfId="129" applyFont="1" applyBorder="1" applyAlignment="1">
      <alignment vertical="center"/>
    </xf>
    <xf numFmtId="0" fontId="7" fillId="0" borderId="34" xfId="129" applyFont="1" applyBorder="1" applyAlignment="1" applyProtection="1">
      <alignment vertical="center"/>
      <protection locked="0"/>
    </xf>
    <xf numFmtId="0" fontId="13" fillId="0" borderId="107" xfId="129" applyFont="1" applyBorder="1" applyAlignment="1" applyProtection="1">
      <alignment horizontal="center" vertical="center"/>
      <protection locked="0"/>
    </xf>
    <xf numFmtId="209" fontId="13" fillId="0" borderId="107" xfId="129" applyNumberFormat="1" applyFont="1" applyBorder="1" applyAlignment="1" applyProtection="1">
      <alignment vertical="center"/>
      <protection locked="0"/>
    </xf>
    <xf numFmtId="210" fontId="13" fillId="0" borderId="108" xfId="129" applyNumberFormat="1" applyFont="1" applyBorder="1" applyAlignment="1" applyProtection="1">
      <alignment vertical="center"/>
      <protection locked="0"/>
    </xf>
    <xf numFmtId="213" fontId="7" fillId="0" borderId="41" xfId="129" applyNumberFormat="1" applyFont="1" applyBorder="1" applyAlignment="1" applyProtection="1">
      <alignment horizontal="center" vertical="center"/>
    </xf>
    <xf numFmtId="213" fontId="13" fillId="0" borderId="71" xfId="129" applyNumberFormat="1" applyFont="1" applyBorder="1" applyAlignment="1" applyProtection="1">
      <alignment vertical="center"/>
      <protection locked="0"/>
    </xf>
    <xf numFmtId="213" fontId="15" fillId="0" borderId="41" xfId="129" applyNumberFormat="1" applyFont="1" applyBorder="1" applyAlignment="1" applyProtection="1">
      <alignment vertical="center"/>
      <protection locked="0"/>
    </xf>
    <xf numFmtId="213" fontId="13" fillId="0" borderId="71" xfId="129" applyNumberFormat="1" applyFont="1" applyBorder="1" applyAlignment="1" applyProtection="1">
      <alignment horizontal="right" vertical="center"/>
      <protection locked="0"/>
    </xf>
    <xf numFmtId="213" fontId="15" fillId="0" borderId="41" xfId="129" applyNumberFormat="1" applyFont="1" applyBorder="1" applyAlignment="1" applyProtection="1">
      <alignment horizontal="right" vertical="center"/>
      <protection locked="0"/>
    </xf>
    <xf numFmtId="213" fontId="15" fillId="0" borderId="38" xfId="129" applyNumberFormat="1" applyFont="1" applyBorder="1" applyAlignment="1" applyProtection="1">
      <alignment horizontal="right" vertical="center"/>
      <protection locked="0"/>
    </xf>
    <xf numFmtId="213" fontId="13" fillId="0" borderId="78" xfId="129" applyNumberFormat="1" applyFont="1" applyBorder="1" applyAlignment="1" applyProtection="1">
      <alignment vertical="center"/>
    </xf>
    <xf numFmtId="213" fontId="15" fillId="0" borderId="26" xfId="129" applyNumberFormat="1" applyFont="1" applyBorder="1" applyAlignment="1" applyProtection="1">
      <alignment vertical="center"/>
    </xf>
    <xf numFmtId="213" fontId="13" fillId="19" borderId="71" xfId="129" applyNumberFormat="1" applyFont="1" applyFill="1" applyBorder="1" applyAlignment="1" applyProtection="1">
      <alignment horizontal="right" vertical="center"/>
      <protection locked="0"/>
    </xf>
    <xf numFmtId="213" fontId="15" fillId="19" borderId="41" xfId="129" applyNumberFormat="1" applyFont="1" applyFill="1" applyBorder="1" applyAlignment="1" applyProtection="1">
      <alignment horizontal="right" vertical="center"/>
      <protection locked="0"/>
    </xf>
    <xf numFmtId="213" fontId="13" fillId="19" borderId="71" xfId="129" applyNumberFormat="1" applyFont="1" applyFill="1" applyBorder="1" applyAlignment="1" applyProtection="1">
      <alignment vertical="center"/>
      <protection locked="0"/>
    </xf>
    <xf numFmtId="213" fontId="15" fillId="19" borderId="41" xfId="129" applyNumberFormat="1" applyFont="1" applyFill="1" applyBorder="1" applyAlignment="1" applyProtection="1">
      <alignment vertical="center"/>
      <protection locked="0"/>
    </xf>
    <xf numFmtId="213" fontId="13" fillId="0" borderId="107" xfId="129" applyNumberFormat="1" applyFont="1" applyBorder="1" applyAlignment="1" applyProtection="1">
      <alignment vertical="center"/>
      <protection locked="0"/>
    </xf>
    <xf numFmtId="213" fontId="15" fillId="0" borderId="38" xfId="129" applyNumberFormat="1" applyFont="1" applyBorder="1" applyAlignment="1" applyProtection="1">
      <alignment vertical="center"/>
      <protection locked="0"/>
    </xf>
    <xf numFmtId="213" fontId="7" fillId="0" borderId="0" xfId="129" applyNumberFormat="1" applyFont="1" applyAlignment="1">
      <alignment horizontal="right" vertical="center"/>
    </xf>
    <xf numFmtId="213" fontId="13" fillId="0" borderId="38" xfId="129" applyNumberFormat="1" applyFont="1" applyBorder="1" applyAlignment="1" applyProtection="1">
      <alignment horizontal="center" vertical="center"/>
      <protection locked="0"/>
    </xf>
    <xf numFmtId="213" fontId="13" fillId="0" borderId="97" xfId="129" applyNumberFormat="1" applyFont="1" applyBorder="1" applyAlignment="1" applyProtection="1">
      <alignment vertical="center"/>
      <protection locked="0"/>
    </xf>
    <xf numFmtId="211" fontId="15" fillId="0" borderId="59" xfId="129" applyNumberFormat="1" applyFont="1" applyBorder="1" applyAlignment="1" applyProtection="1">
      <alignment vertical="center"/>
      <protection locked="0"/>
    </xf>
    <xf numFmtId="210" fontId="13" fillId="0" borderId="109" xfId="129" applyNumberFormat="1" applyFont="1" applyBorder="1" applyAlignment="1" applyProtection="1">
      <alignment vertical="center"/>
      <protection locked="0"/>
    </xf>
    <xf numFmtId="0" fontId="7" fillId="0" borderId="93" xfId="129" applyFont="1" applyBorder="1" applyAlignment="1" applyProtection="1">
      <alignment vertical="center" wrapText="1"/>
      <protection locked="0"/>
    </xf>
    <xf numFmtId="0" fontId="7" fillId="0" borderId="44" xfId="129" applyFont="1" applyBorder="1" applyAlignment="1" applyProtection="1">
      <alignment vertical="center" wrapText="1"/>
      <protection locked="0"/>
    </xf>
    <xf numFmtId="0" fontId="68" fillId="0" borderId="44" xfId="0" applyFont="1" applyBorder="1" applyAlignment="1" applyProtection="1">
      <alignment vertical="center"/>
      <protection locked="0"/>
    </xf>
    <xf numFmtId="209" fontId="13" fillId="0" borderId="71" xfId="129" applyNumberFormat="1" applyFont="1" applyFill="1" applyBorder="1" applyAlignment="1" applyProtection="1">
      <alignment vertical="center"/>
      <protection locked="0"/>
    </xf>
    <xf numFmtId="0" fontId="7" fillId="0" borderId="38" xfId="129" applyFont="1" applyBorder="1" applyAlignment="1" applyProtection="1">
      <alignment vertical="center" shrinkToFit="1"/>
      <protection locked="0"/>
    </xf>
    <xf numFmtId="0" fontId="7" fillId="0" borderId="59" xfId="129" applyFont="1" applyBorder="1" applyAlignment="1" applyProtection="1">
      <alignment vertical="center"/>
      <protection locked="0"/>
    </xf>
    <xf numFmtId="0" fontId="7" fillId="0" borderId="110" xfId="129" applyFont="1" applyBorder="1" applyAlignment="1">
      <alignment vertical="center"/>
    </xf>
    <xf numFmtId="0" fontId="15" fillId="0" borderId="41" xfId="129" applyFont="1" applyBorder="1" applyAlignment="1" applyProtection="1">
      <alignment vertical="center"/>
      <protection locked="0"/>
    </xf>
    <xf numFmtId="209" fontId="13" fillId="0" borderId="0" xfId="129" applyNumberFormat="1" applyFont="1" applyBorder="1" applyAlignment="1" applyProtection="1">
      <alignment vertical="center"/>
      <protection locked="0"/>
    </xf>
    <xf numFmtId="209" fontId="15" fillId="0" borderId="0" xfId="129" applyNumberFormat="1" applyFont="1" applyBorder="1" applyAlignment="1" applyProtection="1">
      <alignment vertical="center"/>
      <protection locked="0"/>
    </xf>
    <xf numFmtId="209" fontId="13" fillId="19" borderId="0" xfId="129" applyNumberFormat="1" applyFont="1" applyFill="1" applyBorder="1" applyAlignment="1" applyProtection="1">
      <alignment vertical="center"/>
      <protection locked="0"/>
    </xf>
    <xf numFmtId="209" fontId="15" fillId="19" borderId="0" xfId="129" applyNumberFormat="1" applyFont="1" applyFill="1" applyBorder="1" applyAlignment="1" applyProtection="1">
      <alignment vertical="center"/>
      <protection locked="0"/>
    </xf>
    <xf numFmtId="209" fontId="13" fillId="0" borderId="0" xfId="129" applyNumberFormat="1" applyFont="1" applyBorder="1" applyAlignment="1" applyProtection="1">
      <alignment vertical="center"/>
    </xf>
    <xf numFmtId="209" fontId="15" fillId="0" borderId="0" xfId="129" applyNumberFormat="1" applyFont="1" applyBorder="1" applyAlignment="1" applyProtection="1">
      <alignment vertical="center"/>
    </xf>
    <xf numFmtId="209" fontId="13" fillId="20" borderId="0" xfId="129" applyNumberFormat="1" applyFont="1" applyFill="1" applyBorder="1" applyAlignment="1" applyProtection="1">
      <alignment vertical="center"/>
      <protection locked="0"/>
    </xf>
    <xf numFmtId="209" fontId="13" fillId="0" borderId="0" xfId="129" applyNumberFormat="1" applyFont="1" applyFill="1" applyBorder="1" applyAlignment="1" applyProtection="1">
      <alignment vertical="center"/>
      <protection locked="0"/>
    </xf>
    <xf numFmtId="3" fontId="13" fillId="0" borderId="0" xfId="129" applyNumberFormat="1" applyFont="1" applyBorder="1" applyAlignment="1" applyProtection="1">
      <alignment vertical="center"/>
      <protection locked="0"/>
    </xf>
    <xf numFmtId="3" fontId="15" fillId="0" borderId="0" xfId="129" applyNumberFormat="1" applyFont="1" applyBorder="1" applyAlignment="1" applyProtection="1">
      <alignment vertical="center"/>
      <protection locked="0"/>
    </xf>
    <xf numFmtId="0" fontId="68" fillId="0" borderId="44" xfId="129" applyFont="1" applyBorder="1" applyAlignment="1" applyProtection="1">
      <alignment vertical="center"/>
      <protection locked="0"/>
    </xf>
    <xf numFmtId="0" fontId="68" fillId="0" borderId="73" xfId="129" applyFont="1" applyBorder="1" applyAlignment="1" applyProtection="1">
      <alignment vertical="center"/>
      <protection locked="0"/>
    </xf>
    <xf numFmtId="0" fontId="7" fillId="0" borderId="73" xfId="129" applyFont="1" applyBorder="1" applyAlignment="1" applyProtection="1">
      <alignment horizontal="center" vertical="center" wrapText="1"/>
      <protection locked="0"/>
    </xf>
    <xf numFmtId="0" fontId="7" fillId="0" borderId="73" xfId="129" applyFont="1" applyBorder="1" applyAlignment="1" applyProtection="1">
      <alignment vertical="center" wrapText="1"/>
      <protection locked="0"/>
    </xf>
    <xf numFmtId="0" fontId="7" fillId="0" borderId="76" xfId="129" applyFont="1" applyBorder="1" applyAlignment="1" applyProtection="1">
      <alignment horizontal="center" vertical="center" wrapText="1"/>
    </xf>
    <xf numFmtId="0" fontId="7" fillId="0" borderId="24" xfId="129" applyFont="1" applyBorder="1" applyAlignment="1" applyProtection="1">
      <alignment horizontal="center" vertical="center" wrapText="1"/>
    </xf>
    <xf numFmtId="0" fontId="7" fillId="19" borderId="44" xfId="129" applyFont="1" applyFill="1" applyBorder="1" applyAlignment="1" applyProtection="1">
      <alignment vertical="center" wrapText="1"/>
      <protection locked="0"/>
    </xf>
    <xf numFmtId="0" fontId="7" fillId="19" borderId="73" xfId="129" applyFont="1" applyFill="1" applyBorder="1" applyAlignment="1" applyProtection="1">
      <alignment vertical="center" wrapText="1"/>
      <protection locked="0"/>
    </xf>
    <xf numFmtId="0" fontId="7" fillId="0" borderId="44" xfId="129" applyFont="1" applyBorder="1" applyAlignment="1" applyProtection="1">
      <alignment horizontal="left" vertical="center" wrapText="1"/>
      <protection locked="0"/>
    </xf>
    <xf numFmtId="0" fontId="7" fillId="0" borderId="80" xfId="129" applyFont="1" applyBorder="1" applyAlignment="1" applyProtection="1">
      <alignment vertical="center" wrapText="1"/>
      <protection locked="0"/>
    </xf>
    <xf numFmtId="0" fontId="7" fillId="0" borderId="73" xfId="129" applyFont="1" applyBorder="1" applyAlignment="1">
      <alignment vertical="center" wrapText="1"/>
    </xf>
    <xf numFmtId="0" fontId="7" fillId="0" borderId="44" xfId="129" applyFont="1" applyBorder="1" applyAlignment="1" applyProtection="1">
      <alignment horizontal="right" vertical="center" wrapText="1"/>
      <protection locked="0"/>
    </xf>
    <xf numFmtId="0" fontId="11" fillId="0" borderId="44" xfId="129" applyFont="1" applyBorder="1" applyAlignment="1" applyProtection="1">
      <alignment vertical="center" wrapText="1"/>
      <protection locked="0"/>
    </xf>
    <xf numFmtId="0" fontId="7" fillId="0" borderId="44" xfId="0" applyFont="1" applyBorder="1" applyAlignment="1" applyProtection="1">
      <alignment vertical="center" wrapText="1" shrinkToFit="1"/>
      <protection locked="0"/>
    </xf>
    <xf numFmtId="0" fontId="7" fillId="0" borderId="73" xfId="129" applyFont="1" applyBorder="1" applyAlignment="1" applyProtection="1">
      <alignment horizontal="left" vertical="center" wrapText="1"/>
      <protection locked="0"/>
    </xf>
    <xf numFmtId="0" fontId="7" fillId="0" borderId="44" xfId="129" applyFont="1" applyBorder="1" applyAlignment="1" applyProtection="1">
      <alignment vertical="center" wrapText="1" shrinkToFit="1"/>
      <protection locked="0"/>
    </xf>
    <xf numFmtId="0" fontId="7" fillId="0" borderId="80" xfId="129" applyFont="1" applyBorder="1" applyAlignment="1">
      <alignment vertical="center" wrapText="1"/>
    </xf>
    <xf numFmtId="0" fontId="7" fillId="0" borderId="80" xfId="129" applyFont="1" applyBorder="1" applyAlignment="1" applyProtection="1">
      <alignment horizontal="left" vertical="center" wrapText="1"/>
      <protection locked="0"/>
    </xf>
    <xf numFmtId="214" fontId="7" fillId="0" borderId="41" xfId="129" applyNumberFormat="1" applyFont="1" applyBorder="1" applyAlignment="1" applyProtection="1">
      <alignment horizontal="center" vertical="center"/>
    </xf>
    <xf numFmtId="214" fontId="13" fillId="0" borderId="71" xfId="129" applyNumberFormat="1" applyFont="1" applyBorder="1" applyAlignment="1" applyProtection="1">
      <alignment vertical="center"/>
      <protection locked="0"/>
    </xf>
    <xf numFmtId="214" fontId="15" fillId="0" borderId="41" xfId="129" applyNumberFormat="1" applyFont="1" applyBorder="1" applyAlignment="1" applyProtection="1">
      <alignment vertical="center"/>
      <protection locked="0"/>
    </xf>
    <xf numFmtId="214" fontId="13" fillId="0" borderId="71" xfId="129" applyNumberFormat="1" applyFont="1" applyBorder="1" applyAlignment="1" applyProtection="1">
      <alignment horizontal="right" vertical="center"/>
      <protection locked="0"/>
    </xf>
    <xf numFmtId="214" fontId="15" fillId="0" borderId="41" xfId="129" applyNumberFormat="1" applyFont="1" applyBorder="1" applyAlignment="1" applyProtection="1">
      <alignment horizontal="right" vertical="center"/>
      <protection locked="0"/>
    </xf>
    <xf numFmtId="214" fontId="15" fillId="0" borderId="38" xfId="129" applyNumberFormat="1" applyFont="1" applyBorder="1" applyAlignment="1" applyProtection="1">
      <alignment horizontal="right" vertical="center"/>
      <protection locked="0"/>
    </xf>
    <xf numFmtId="214" fontId="13" fillId="0" borderId="78" xfId="129" applyNumberFormat="1" applyFont="1" applyBorder="1" applyAlignment="1" applyProtection="1">
      <alignment vertical="center"/>
    </xf>
    <xf numFmtId="214" fontId="15" fillId="0" borderId="26" xfId="129" applyNumberFormat="1" applyFont="1" applyBorder="1" applyAlignment="1" applyProtection="1">
      <alignment vertical="center"/>
    </xf>
    <xf numFmtId="214" fontId="13" fillId="19" borderId="71" xfId="129" applyNumberFormat="1" applyFont="1" applyFill="1" applyBorder="1" applyAlignment="1" applyProtection="1">
      <alignment horizontal="right" vertical="center"/>
      <protection locked="0"/>
    </xf>
    <xf numFmtId="214" fontId="13" fillId="19" borderId="71" xfId="129" applyNumberFormat="1" applyFont="1" applyFill="1" applyBorder="1" applyAlignment="1" applyProtection="1">
      <alignment vertical="center"/>
      <protection locked="0"/>
    </xf>
    <xf numFmtId="214" fontId="15" fillId="0" borderId="38" xfId="129" applyNumberFormat="1" applyFont="1" applyBorder="1" applyAlignment="1" applyProtection="1">
      <alignment vertical="center"/>
      <protection locked="0"/>
    </xf>
    <xf numFmtId="214" fontId="13" fillId="0" borderId="71" xfId="129" applyNumberFormat="1" applyFont="1" applyFill="1" applyBorder="1" applyAlignment="1" applyProtection="1">
      <alignment vertical="center"/>
      <protection locked="0"/>
    </xf>
    <xf numFmtId="214" fontId="7" fillId="0" borderId="0" xfId="129" applyNumberFormat="1" applyFont="1" applyAlignment="1">
      <alignment horizontal="right" vertical="center"/>
    </xf>
    <xf numFmtId="0" fontId="13" fillId="0" borderId="77" xfId="129" applyFont="1" applyBorder="1" applyAlignment="1" applyProtection="1">
      <alignment vertical="center" wrapText="1"/>
    </xf>
    <xf numFmtId="0" fontId="7" fillId="0" borderId="26" xfId="129" applyFont="1" applyBorder="1" applyAlignment="1" applyProtection="1">
      <alignment vertical="center" wrapText="1"/>
    </xf>
    <xf numFmtId="0" fontId="7" fillId="0" borderId="89" xfId="129" applyFont="1" applyBorder="1" applyAlignment="1" applyProtection="1">
      <alignment vertical="center" wrapText="1"/>
      <protection locked="0"/>
    </xf>
    <xf numFmtId="2" fontId="7" fillId="0" borderId="0" xfId="129" applyNumberFormat="1" applyFont="1" applyAlignment="1">
      <alignment vertical="center" wrapText="1"/>
    </xf>
    <xf numFmtId="0" fontId="66" fillId="0" borderId="38" xfId="129" applyFont="1" applyBorder="1" applyAlignment="1" applyProtection="1">
      <alignment vertical="center" wrapText="1"/>
      <protection locked="0"/>
    </xf>
    <xf numFmtId="0" fontId="7" fillId="0" borderId="34" xfId="129" applyFont="1" applyBorder="1" applyAlignment="1" applyProtection="1">
      <alignment vertical="center" wrapText="1"/>
      <protection locked="0"/>
    </xf>
    <xf numFmtId="0" fontId="7" fillId="0" borderId="41" xfId="129" applyFont="1" applyFill="1" applyBorder="1" applyAlignment="1" applyProtection="1">
      <alignment horizontal="center" vertical="center"/>
    </xf>
    <xf numFmtId="209" fontId="7" fillId="0" borderId="41" xfId="129" applyNumberFormat="1" applyFont="1" applyFill="1" applyBorder="1" applyAlignment="1" applyProtection="1">
      <alignment horizontal="center" vertical="center"/>
    </xf>
    <xf numFmtId="0" fontId="13" fillId="0" borderId="71" xfId="129" applyFont="1" applyFill="1" applyBorder="1" applyAlignment="1" applyProtection="1">
      <alignment horizontal="center" vertical="center"/>
      <protection locked="0"/>
    </xf>
    <xf numFmtId="0" fontId="15" fillId="0" borderId="41" xfId="129" applyFont="1" applyFill="1" applyBorder="1" applyAlignment="1" applyProtection="1">
      <alignment horizontal="center" vertical="center"/>
      <protection locked="0"/>
    </xf>
    <xf numFmtId="209" fontId="15" fillId="0" borderId="41" xfId="129" applyNumberFormat="1" applyFont="1" applyFill="1" applyBorder="1" applyAlignment="1" applyProtection="1">
      <alignment vertical="center"/>
      <protection locked="0"/>
    </xf>
    <xf numFmtId="209" fontId="13" fillId="0" borderId="38" xfId="129" applyNumberFormat="1" applyFont="1" applyFill="1" applyBorder="1" applyAlignment="1" applyProtection="1">
      <alignment vertical="center"/>
      <protection locked="0"/>
    </xf>
    <xf numFmtId="0" fontId="15" fillId="0" borderId="38" xfId="129" applyFont="1" applyFill="1" applyBorder="1" applyAlignment="1" applyProtection="1">
      <alignment horizontal="center" vertical="center"/>
      <protection locked="0"/>
    </xf>
    <xf numFmtId="209" fontId="15" fillId="0" borderId="74" xfId="129" applyNumberFormat="1" applyFont="1" applyFill="1" applyBorder="1" applyAlignment="1" applyProtection="1">
      <alignment vertical="center"/>
      <protection locked="0"/>
    </xf>
    <xf numFmtId="0" fontId="13" fillId="0" borderId="78" xfId="129" applyFont="1" applyFill="1" applyBorder="1" applyAlignment="1" applyProtection="1">
      <alignment horizontal="center" vertical="center"/>
    </xf>
    <xf numFmtId="209" fontId="13" fillId="0" borderId="78" xfId="129" applyNumberFormat="1" applyFont="1" applyFill="1" applyBorder="1" applyAlignment="1" applyProtection="1">
      <alignment vertical="center"/>
    </xf>
    <xf numFmtId="0" fontId="15" fillId="0" borderId="26" xfId="129" applyFont="1" applyFill="1" applyBorder="1" applyAlignment="1" applyProtection="1">
      <alignment horizontal="center" vertical="center"/>
    </xf>
    <xf numFmtId="209" fontId="15" fillId="0" borderId="26" xfId="129" applyNumberFormat="1" applyFont="1" applyFill="1" applyBorder="1" applyAlignment="1" applyProtection="1">
      <alignment vertical="center"/>
    </xf>
    <xf numFmtId="209" fontId="13" fillId="0" borderId="97" xfId="129" applyNumberFormat="1" applyFont="1" applyFill="1" applyBorder="1" applyAlignment="1" applyProtection="1">
      <alignment vertical="center"/>
      <protection locked="0"/>
    </xf>
    <xf numFmtId="0" fontId="13" fillId="0" borderId="97" xfId="129" applyFont="1" applyFill="1" applyBorder="1" applyAlignment="1" applyProtection="1">
      <alignment horizontal="center" vertical="center"/>
      <protection locked="0"/>
    </xf>
    <xf numFmtId="0" fontId="13" fillId="0" borderId="107" xfId="129" applyFont="1" applyFill="1" applyBorder="1" applyAlignment="1" applyProtection="1">
      <alignment horizontal="center" vertical="center"/>
      <protection locked="0"/>
    </xf>
    <xf numFmtId="209" fontId="13" fillId="0" borderId="107" xfId="129" applyNumberFormat="1" applyFont="1" applyFill="1" applyBorder="1" applyAlignment="1" applyProtection="1">
      <alignment vertical="center"/>
      <protection locked="0"/>
    </xf>
    <xf numFmtId="209" fontId="60" fillId="0" borderId="71" xfId="129" applyNumberFormat="1" applyFont="1" applyFill="1" applyBorder="1" applyAlignment="1" applyProtection="1">
      <alignment vertical="center"/>
      <protection locked="0"/>
    </xf>
    <xf numFmtId="209" fontId="13" fillId="0" borderId="90" xfId="129" applyNumberFormat="1" applyFont="1" applyFill="1" applyBorder="1" applyAlignment="1" applyProtection="1">
      <alignment vertical="center"/>
      <protection locked="0"/>
    </xf>
    <xf numFmtId="209" fontId="15" fillId="0" borderId="90" xfId="129" applyNumberFormat="1" applyFont="1" applyFill="1" applyBorder="1" applyAlignment="1" applyProtection="1">
      <alignment vertical="center"/>
      <protection locked="0"/>
    </xf>
    <xf numFmtId="209" fontId="63" fillId="0" borderId="71" xfId="129" applyNumberFormat="1" applyFont="1" applyFill="1" applyBorder="1" applyAlignment="1" applyProtection="1">
      <alignment vertical="center"/>
      <protection locked="0"/>
    </xf>
    <xf numFmtId="0" fontId="7" fillId="0" borderId="0" xfId="129" applyFont="1" applyFill="1" applyAlignment="1">
      <alignment horizontal="center" vertical="center"/>
    </xf>
    <xf numFmtId="209" fontId="7" fillId="0" borderId="0" xfId="129" applyNumberFormat="1" applyFont="1" applyFill="1" applyAlignment="1">
      <alignment vertical="center"/>
    </xf>
    <xf numFmtId="0" fontId="59" fillId="0" borderId="0" xfId="129" applyFont="1" applyAlignment="1">
      <alignment vertical="center"/>
    </xf>
    <xf numFmtId="0" fontId="68" fillId="0" borderId="44" xfId="129" applyFont="1" applyBorder="1" applyAlignment="1" applyProtection="1">
      <alignment vertical="center" wrapText="1"/>
      <protection locked="0"/>
    </xf>
    <xf numFmtId="0" fontId="68" fillId="0" borderId="38" xfId="129" applyFont="1" applyBorder="1" applyAlignment="1" applyProtection="1">
      <alignment vertical="center" wrapText="1"/>
      <protection locked="0"/>
    </xf>
    <xf numFmtId="209" fontId="13" fillId="21" borderId="71" xfId="129" applyNumberFormat="1" applyFont="1" applyFill="1" applyBorder="1" applyAlignment="1" applyProtection="1">
      <alignment vertical="center"/>
      <protection locked="0"/>
    </xf>
    <xf numFmtId="0" fontId="68" fillId="0" borderId="73" xfId="129" applyFont="1" applyBorder="1" applyAlignment="1" applyProtection="1">
      <alignment vertical="center" wrapText="1"/>
      <protection locked="0"/>
    </xf>
    <xf numFmtId="0" fontId="68" fillId="0" borderId="41" xfId="129" applyFont="1" applyBorder="1" applyAlignment="1" applyProtection="1">
      <alignment vertical="center" wrapText="1"/>
      <protection locked="0"/>
    </xf>
    <xf numFmtId="209" fontId="15" fillId="21" borderId="41" xfId="129" applyNumberFormat="1" applyFont="1" applyFill="1" applyBorder="1" applyAlignment="1" applyProtection="1">
      <alignment vertical="center"/>
      <protection locked="0"/>
    </xf>
    <xf numFmtId="0" fontId="68" fillId="19" borderId="44" xfId="129" applyFont="1" applyFill="1" applyBorder="1" applyAlignment="1" applyProtection="1">
      <alignment vertical="center" wrapText="1"/>
      <protection locked="0"/>
    </xf>
    <xf numFmtId="0" fontId="68" fillId="19" borderId="38" xfId="129" applyFont="1" applyFill="1" applyBorder="1" applyAlignment="1" applyProtection="1">
      <alignment vertical="center" wrapText="1"/>
      <protection locked="0"/>
    </xf>
    <xf numFmtId="0" fontId="13" fillId="19" borderId="71" xfId="129" applyFont="1" applyFill="1" applyBorder="1" applyAlignment="1" applyProtection="1">
      <alignment horizontal="center" vertical="center"/>
      <protection locked="0"/>
    </xf>
    <xf numFmtId="209" fontId="13" fillId="21" borderId="0" xfId="129" applyNumberFormat="1" applyFont="1" applyFill="1" applyBorder="1" applyAlignment="1" applyProtection="1">
      <alignment vertical="center"/>
      <protection locked="0"/>
    </xf>
    <xf numFmtId="0" fontId="68" fillId="19" borderId="73" xfId="129" applyFont="1" applyFill="1" applyBorder="1" applyAlignment="1" applyProtection="1">
      <alignment vertical="center" wrapText="1"/>
      <protection locked="0"/>
    </xf>
    <xf numFmtId="0" fontId="68" fillId="19" borderId="41" xfId="129" applyFont="1" applyFill="1" applyBorder="1" applyAlignment="1" applyProtection="1">
      <alignment vertical="center" wrapText="1"/>
      <protection locked="0"/>
    </xf>
    <xf numFmtId="214" fontId="15" fillId="19" borderId="41" xfId="129" applyNumberFormat="1" applyFont="1" applyFill="1" applyBorder="1" applyAlignment="1" applyProtection="1">
      <alignment vertical="center"/>
      <protection locked="0"/>
    </xf>
    <xf numFmtId="0" fontId="15" fillId="19" borderId="41" xfId="129" applyFont="1" applyFill="1" applyBorder="1" applyAlignment="1" applyProtection="1">
      <alignment horizontal="center" vertical="center"/>
      <protection locked="0"/>
    </xf>
    <xf numFmtId="209" fontId="15" fillId="21" borderId="0" xfId="129" applyNumberFormat="1" applyFont="1" applyFill="1" applyBorder="1" applyAlignment="1" applyProtection="1">
      <alignment vertical="center"/>
      <protection locked="0"/>
    </xf>
    <xf numFmtId="0" fontId="68" fillId="0" borderId="73" xfId="129" quotePrefix="1" applyFont="1" applyBorder="1" applyAlignment="1" applyProtection="1">
      <alignment vertical="center" wrapText="1"/>
      <protection locked="0"/>
    </xf>
    <xf numFmtId="214" fontId="13" fillId="0" borderId="97" xfId="129" applyNumberFormat="1" applyFont="1" applyBorder="1" applyAlignment="1" applyProtection="1">
      <alignment vertical="center"/>
      <protection locked="0"/>
    </xf>
    <xf numFmtId="0" fontId="13" fillId="0" borderId="87" xfId="129" applyFont="1" applyBorder="1" applyAlignment="1" applyProtection="1">
      <alignment horizontal="center" vertical="center"/>
      <protection locked="0"/>
    </xf>
    <xf numFmtId="214" fontId="13" fillId="0" borderId="59" xfId="129" applyNumberFormat="1" applyFont="1" applyBorder="1" applyAlignment="1" applyProtection="1">
      <alignment vertical="center"/>
      <protection locked="0"/>
    </xf>
    <xf numFmtId="0" fontId="13" fillId="0" borderId="41" xfId="129" applyFont="1" applyBorder="1" applyAlignment="1" applyProtection="1">
      <alignment horizontal="center" vertical="center"/>
      <protection locked="0"/>
    </xf>
    <xf numFmtId="209" fontId="60" fillId="0" borderId="41" xfId="129" applyNumberFormat="1" applyFont="1" applyFill="1" applyBorder="1" applyAlignment="1" applyProtection="1">
      <alignment vertical="center"/>
      <protection locked="0"/>
    </xf>
    <xf numFmtId="209" fontId="60" fillId="0" borderId="71" xfId="129" applyNumberFormat="1" applyFont="1" applyBorder="1" applyAlignment="1" applyProtection="1">
      <alignment vertical="center"/>
      <protection locked="0"/>
    </xf>
    <xf numFmtId="209" fontId="60" fillId="0" borderId="41" xfId="129" applyNumberFormat="1" applyFont="1" applyBorder="1" applyAlignment="1" applyProtection="1">
      <alignment vertical="center"/>
      <protection locked="0"/>
    </xf>
    <xf numFmtId="210" fontId="7" fillId="0" borderId="72" xfId="129" applyNumberFormat="1" applyFont="1" applyBorder="1" applyAlignment="1" applyProtection="1">
      <alignment vertical="center"/>
      <protection locked="0"/>
    </xf>
    <xf numFmtId="0" fontId="11" fillId="0" borderId="111" xfId="0" applyNumberFormat="1" applyFont="1" applyBorder="1" applyAlignment="1">
      <alignment vertical="center" wrapText="1"/>
    </xf>
    <xf numFmtId="209" fontId="67" fillId="0" borderId="97" xfId="129" applyNumberFormat="1" applyFont="1" applyFill="1" applyBorder="1" applyAlignment="1" applyProtection="1">
      <alignment vertical="center"/>
      <protection locked="0"/>
    </xf>
    <xf numFmtId="209" fontId="67" fillId="0" borderId="87" xfId="129" applyNumberFormat="1" applyFont="1" applyFill="1" applyBorder="1" applyAlignment="1" applyProtection="1">
      <alignment vertical="center"/>
      <protection locked="0"/>
    </xf>
    <xf numFmtId="214" fontId="7" fillId="0" borderId="50" xfId="129" applyNumberFormat="1" applyFont="1" applyBorder="1" applyAlignment="1" applyProtection="1">
      <alignment horizontal="centerContinuous" vertical="center"/>
    </xf>
    <xf numFmtId="214" fontId="15" fillId="0" borderId="97" xfId="129" applyNumberFormat="1" applyFont="1" applyBorder="1" applyAlignment="1" applyProtection="1">
      <alignment horizontal="right" vertical="center"/>
      <protection locked="0"/>
    </xf>
    <xf numFmtId="209" fontId="67" fillId="0" borderId="71" xfId="129" applyNumberFormat="1" applyFont="1" applyFill="1" applyBorder="1" applyAlignment="1" applyProtection="1">
      <alignment vertical="center"/>
      <protection locked="0"/>
    </xf>
    <xf numFmtId="214" fontId="7" fillId="0" borderId="35" xfId="0" applyNumberFormat="1" applyFont="1" applyBorder="1" applyAlignment="1" applyProtection="1">
      <alignment vertical="center"/>
    </xf>
    <xf numFmtId="214" fontId="7" fillId="0" borderId="40" xfId="0" applyNumberFormat="1" applyFont="1" applyBorder="1" applyAlignment="1" applyProtection="1">
      <alignment vertical="center"/>
    </xf>
    <xf numFmtId="214" fontId="7" fillId="0" borderId="26" xfId="0" applyNumberFormat="1" applyFont="1" applyBorder="1" applyAlignment="1" applyProtection="1">
      <alignment horizontal="center" vertical="center"/>
    </xf>
    <xf numFmtId="214" fontId="7" fillId="0" borderId="38" xfId="0" applyNumberFormat="1" applyFont="1" applyBorder="1" applyAlignment="1" applyProtection="1">
      <alignment vertical="center"/>
    </xf>
    <xf numFmtId="214" fontId="13" fillId="0" borderId="41" xfId="0" applyNumberFormat="1" applyFont="1" applyBorder="1" applyAlignment="1" applyProtection="1">
      <alignment horizontal="right" vertical="center"/>
    </xf>
    <xf numFmtId="214" fontId="15" fillId="0" borderId="26" xfId="0" applyNumberFormat="1" applyFont="1" applyBorder="1" applyAlignment="1" applyProtection="1">
      <alignment horizontal="right" vertical="center"/>
      <protection locked="0"/>
    </xf>
    <xf numFmtId="214" fontId="56" fillId="0" borderId="41" xfId="0" applyNumberFormat="1" applyFont="1" applyBorder="1" applyAlignment="1" applyProtection="1">
      <alignment horizontal="right" vertical="center"/>
      <protection locked="0"/>
    </xf>
    <xf numFmtId="214" fontId="15" fillId="0" borderId="41" xfId="0" applyNumberFormat="1" applyFont="1" applyBorder="1" applyAlignment="1" applyProtection="1">
      <alignment horizontal="right" vertical="center"/>
      <protection locked="0"/>
    </xf>
    <xf numFmtId="214" fontId="7" fillId="0" borderId="65" xfId="0" applyNumberFormat="1" applyFont="1" applyBorder="1" applyAlignment="1" applyProtection="1">
      <alignment vertical="center"/>
    </xf>
    <xf numFmtId="214" fontId="13" fillId="0" borderId="38" xfId="0" applyNumberFormat="1" applyFont="1" applyBorder="1" applyAlignment="1" applyProtection="1">
      <alignment vertical="center"/>
    </xf>
    <xf numFmtId="214" fontId="15" fillId="0" borderId="58" xfId="0" applyNumberFormat="1" applyFont="1" applyBorder="1" applyAlignment="1" applyProtection="1">
      <alignment horizontal="right" vertical="center"/>
    </xf>
    <xf numFmtId="214" fontId="7" fillId="0" borderId="28" xfId="0" applyNumberFormat="1" applyFont="1" applyBorder="1" applyAlignment="1" applyProtection="1">
      <alignment vertical="center"/>
    </xf>
    <xf numFmtId="214" fontId="15" fillId="0" borderId="58" xfId="0" applyNumberFormat="1" applyFont="1" applyBorder="1" applyAlignment="1" applyProtection="1">
      <alignment horizontal="right" vertical="center"/>
      <protection locked="0"/>
    </xf>
    <xf numFmtId="214" fontId="15" fillId="0" borderId="60" xfId="0" applyNumberFormat="1" applyFont="1" applyBorder="1" applyAlignment="1" applyProtection="1">
      <alignment horizontal="right" vertical="center"/>
      <protection locked="0"/>
    </xf>
    <xf numFmtId="214" fontId="7" fillId="0" borderId="26" xfId="0" applyNumberFormat="1" applyFont="1" applyBorder="1" applyAlignment="1" applyProtection="1">
      <alignment vertical="center"/>
    </xf>
    <xf numFmtId="214" fontId="7" fillId="0" borderId="0" xfId="0" applyNumberFormat="1" applyFont="1" applyBorder="1" applyAlignment="1" applyProtection="1">
      <alignment vertical="center"/>
    </xf>
    <xf numFmtId="214" fontId="7" fillId="0" borderId="0" xfId="0" applyNumberFormat="1" applyFont="1" applyAlignment="1" applyProtection="1">
      <alignment vertical="center"/>
    </xf>
    <xf numFmtId="214" fontId="7" fillId="0" borderId="0" xfId="0" applyNumberFormat="1" applyFont="1" applyBorder="1" applyAlignment="1" applyProtection="1">
      <alignment horizontal="right" vertical="center"/>
    </xf>
    <xf numFmtId="214" fontId="7" fillId="0" borderId="0" xfId="107" applyNumberFormat="1" applyFont="1" applyBorder="1" applyAlignment="1" applyProtection="1">
      <alignment vertical="center"/>
    </xf>
    <xf numFmtId="214" fontId="13" fillId="0" borderId="107" xfId="129" applyNumberFormat="1" applyFont="1" applyBorder="1" applyAlignment="1" applyProtection="1">
      <alignment vertical="center"/>
      <protection locked="0"/>
    </xf>
    <xf numFmtId="0" fontId="7" fillId="19" borderId="38" xfId="129" applyFont="1" applyFill="1" applyBorder="1" applyAlignment="1" applyProtection="1">
      <alignment vertical="center" wrapText="1"/>
      <protection locked="0"/>
    </xf>
    <xf numFmtId="0" fontId="7" fillId="19" borderId="41" xfId="129" applyFont="1" applyFill="1" applyBorder="1" applyAlignment="1" applyProtection="1">
      <alignment vertical="center" wrapText="1"/>
      <protection locked="0"/>
    </xf>
    <xf numFmtId="0" fontId="68" fillId="0" borderId="44" xfId="129" applyFont="1" applyBorder="1" applyAlignment="1" applyProtection="1">
      <alignment vertical="center" wrapText="1" shrinkToFit="1"/>
      <protection locked="0"/>
    </xf>
    <xf numFmtId="0" fontId="68" fillId="0" borderId="59" xfId="129" applyFont="1" applyBorder="1" applyAlignment="1" applyProtection="1">
      <alignment vertical="center" wrapText="1"/>
      <protection locked="0"/>
    </xf>
    <xf numFmtId="211" fontId="13" fillId="0" borderId="71" xfId="129" applyNumberFormat="1" applyFont="1" applyFill="1" applyBorder="1" applyAlignment="1" applyProtection="1">
      <alignment vertical="center"/>
      <protection locked="0"/>
    </xf>
    <xf numFmtId="211" fontId="15" fillId="0" borderId="41" xfId="129" applyNumberFormat="1" applyFont="1" applyFill="1" applyBorder="1" applyAlignment="1" applyProtection="1">
      <alignment vertical="center"/>
      <protection locked="0"/>
    </xf>
    <xf numFmtId="211" fontId="13" fillId="0" borderId="71" xfId="129" applyNumberFormat="1" applyFont="1" applyFill="1" applyBorder="1" applyAlignment="1" applyProtection="1">
      <alignment horizontal="right" vertical="center"/>
      <protection locked="0"/>
    </xf>
    <xf numFmtId="211" fontId="15" fillId="0" borderId="41" xfId="129" applyNumberFormat="1" applyFont="1" applyFill="1" applyBorder="1" applyAlignment="1" applyProtection="1">
      <alignment horizontal="right" vertical="center"/>
      <protection locked="0"/>
    </xf>
    <xf numFmtId="0" fontId="13" fillId="0" borderId="33" xfId="0" applyFont="1" applyBorder="1" applyAlignment="1" applyProtection="1">
      <alignment horizontal="center" vertical="center"/>
    </xf>
    <xf numFmtId="0" fontId="13" fillId="0" borderId="37" xfId="0" applyFont="1" applyBorder="1" applyAlignment="1" applyProtection="1">
      <alignment horizontal="center" vertical="center"/>
    </xf>
    <xf numFmtId="0" fontId="13" fillId="0" borderId="42" xfId="0" applyFont="1" applyBorder="1" applyAlignment="1" applyProtection="1">
      <alignment horizontal="center" vertical="center"/>
    </xf>
    <xf numFmtId="0" fontId="60" fillId="0" borderId="33" xfId="0" applyFont="1" applyBorder="1" applyAlignment="1" applyProtection="1">
      <alignment horizontal="center" vertical="center"/>
    </xf>
    <xf numFmtId="0" fontId="60" fillId="0" borderId="37" xfId="0" applyFont="1" applyBorder="1" applyAlignment="1" applyProtection="1">
      <alignment horizontal="center" vertical="center"/>
    </xf>
    <xf numFmtId="0" fontId="60" fillId="0" borderId="42" xfId="0" applyFont="1" applyBorder="1" applyAlignment="1" applyProtection="1">
      <alignment horizontal="center" vertical="center"/>
    </xf>
    <xf numFmtId="0" fontId="38" fillId="0" borderId="33" xfId="0" applyFont="1" applyBorder="1" applyAlignment="1" applyProtection="1">
      <alignment horizontal="center" vertical="center"/>
    </xf>
    <xf numFmtId="0" fontId="38" fillId="0" borderId="37" xfId="0" applyFont="1" applyBorder="1" applyAlignment="1" applyProtection="1">
      <alignment horizontal="center" vertical="center"/>
    </xf>
    <xf numFmtId="0" fontId="38" fillId="0" borderId="42" xfId="0" applyFont="1" applyBorder="1" applyAlignment="1" applyProtection="1">
      <alignment horizontal="center" vertical="center"/>
    </xf>
    <xf numFmtId="0" fontId="12" fillId="19" borderId="18" xfId="0" applyFont="1" applyFill="1" applyBorder="1" applyAlignment="1" applyProtection="1">
      <alignment vertical="center"/>
      <protection locked="0"/>
    </xf>
    <xf numFmtId="0" fontId="7" fillId="0" borderId="0" xfId="0" applyFont="1" applyBorder="1" applyAlignment="1" applyProtection="1">
      <alignment horizontal="center" vertical="center"/>
    </xf>
    <xf numFmtId="0" fontId="12" fillId="19" borderId="91" xfId="0" applyFont="1" applyFill="1" applyBorder="1" applyAlignment="1" applyProtection="1">
      <alignment horizontal="distributed" vertical="center" justifyLastLine="1"/>
      <protection locked="0"/>
    </xf>
    <xf numFmtId="0" fontId="12" fillId="19" borderId="92" xfId="0" applyFont="1" applyFill="1" applyBorder="1" applyAlignment="1" applyProtection="1">
      <alignment horizontal="distributed" vertical="center" justifyLastLine="1"/>
      <protection locked="0"/>
    </xf>
    <xf numFmtId="212" fontId="12" fillId="19" borderId="91" xfId="0" applyNumberFormat="1" applyFont="1" applyFill="1" applyBorder="1" applyAlignment="1" applyProtection="1">
      <alignment horizontal="distributed" vertical="center" justifyLastLine="1"/>
      <protection locked="0"/>
    </xf>
    <xf numFmtId="212" fontId="12" fillId="19" borderId="92" xfId="0" applyNumberFormat="1" applyFont="1" applyFill="1" applyBorder="1" applyAlignment="1" applyProtection="1">
      <alignment horizontal="distributed" vertical="center" justifyLastLine="1"/>
      <protection locked="0"/>
    </xf>
    <xf numFmtId="0" fontId="9" fillId="0" borderId="0" xfId="0" applyFont="1" applyBorder="1" applyAlignment="1" applyProtection="1">
      <alignment horizontal="center" vertical="center"/>
    </xf>
    <xf numFmtId="0" fontId="11" fillId="0" borderId="98" xfId="0" applyFont="1" applyBorder="1" applyAlignment="1" applyProtection="1">
      <alignment horizontal="center" vertical="center"/>
    </xf>
    <xf numFmtId="0" fontId="11" fillId="0" borderId="99" xfId="0" applyFont="1" applyBorder="1" applyAlignment="1" applyProtection="1">
      <alignment horizontal="center" vertical="center"/>
    </xf>
    <xf numFmtId="0" fontId="11" fillId="0" borderId="100" xfId="0" applyFont="1" applyBorder="1" applyAlignment="1" applyProtection="1">
      <alignment horizontal="center" vertical="center"/>
    </xf>
    <xf numFmtId="0" fontId="11" fillId="0" borderId="101" xfId="0" applyFont="1" applyBorder="1" applyAlignment="1" applyProtection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11" fillId="0" borderId="102" xfId="0" applyFont="1" applyBorder="1" applyAlignment="1" applyProtection="1">
      <alignment horizontal="center" vertical="center"/>
    </xf>
    <xf numFmtId="0" fontId="11" fillId="0" borderId="103" xfId="0" applyFont="1" applyBorder="1" applyAlignment="1" applyProtection="1">
      <alignment horizontal="center" vertical="center"/>
    </xf>
    <xf numFmtId="0" fontId="11" fillId="0" borderId="104" xfId="0" applyFont="1" applyBorder="1" applyAlignment="1" applyProtection="1">
      <alignment horizontal="center" vertical="center"/>
    </xf>
    <xf numFmtId="0" fontId="11" fillId="0" borderId="105" xfId="0" applyFont="1" applyBorder="1" applyAlignment="1" applyProtection="1">
      <alignment horizontal="center" vertical="center"/>
    </xf>
    <xf numFmtId="0" fontId="12" fillId="19" borderId="91" xfId="0" applyFont="1" applyFill="1" applyBorder="1" applyAlignment="1" applyProtection="1">
      <alignment vertical="center"/>
      <protection locked="0"/>
    </xf>
    <xf numFmtId="0" fontId="12" fillId="19" borderId="92" xfId="0" applyFont="1" applyFill="1" applyBorder="1" applyAlignment="1" applyProtection="1">
      <alignment vertical="center"/>
      <protection locked="0"/>
    </xf>
    <xf numFmtId="2" fontId="7" fillId="0" borderId="61" xfId="0" applyNumberFormat="1" applyFont="1" applyBorder="1" applyAlignment="1" applyProtection="1">
      <alignment horizontal="center" vertical="center"/>
    </xf>
    <xf numFmtId="2" fontId="7" fillId="0" borderId="0" xfId="0" applyNumberFormat="1" applyFont="1" applyBorder="1" applyAlignment="1" applyProtection="1">
      <alignment horizontal="center" vertical="center"/>
    </xf>
    <xf numFmtId="2" fontId="7" fillId="0" borderId="38" xfId="0" applyNumberFormat="1" applyFont="1" applyBorder="1" applyAlignment="1" applyProtection="1">
      <alignment horizontal="center" vertical="center"/>
    </xf>
    <xf numFmtId="0" fontId="7" fillId="0" borderId="93" xfId="129" applyFont="1" applyBorder="1" applyAlignment="1" applyProtection="1">
      <alignment horizontal="center" vertical="center"/>
    </xf>
    <xf numFmtId="0" fontId="7" fillId="0" borderId="73" xfId="129" applyFont="1" applyBorder="1" applyAlignment="1" applyProtection="1">
      <alignment horizontal="center" vertical="center"/>
    </xf>
    <xf numFmtId="0" fontId="7" fillId="0" borderId="94" xfId="129" applyFont="1" applyBorder="1" applyAlignment="1" applyProtection="1">
      <alignment horizontal="center" vertical="center"/>
    </xf>
    <xf numFmtId="0" fontId="7" fillId="0" borderId="59" xfId="129" applyFont="1" applyBorder="1" applyAlignment="1" applyProtection="1">
      <alignment horizontal="center" vertical="center"/>
    </xf>
    <xf numFmtId="0" fontId="7" fillId="0" borderId="95" xfId="129" applyFont="1" applyBorder="1" applyAlignment="1" applyProtection="1">
      <alignment horizontal="center" vertical="center"/>
    </xf>
    <xf numFmtId="0" fontId="7" fillId="0" borderId="82" xfId="129" applyFont="1" applyBorder="1" applyAlignment="1" applyProtection="1">
      <alignment horizontal="center" vertical="center"/>
    </xf>
    <xf numFmtId="210" fontId="7" fillId="0" borderId="95" xfId="129" applyNumberFormat="1" applyFont="1" applyBorder="1" applyAlignment="1" applyProtection="1">
      <alignment horizontal="center" vertical="center" wrapText="1"/>
    </xf>
    <xf numFmtId="210" fontId="7" fillId="0" borderId="82" xfId="129" applyNumberFormat="1" applyFont="1" applyBorder="1" applyAlignment="1" applyProtection="1">
      <alignment horizontal="center" vertical="center"/>
    </xf>
    <xf numFmtId="182" fontId="7" fillId="0" borderId="106" xfId="129" applyNumberFormat="1" applyFont="1" applyBorder="1" applyAlignment="1" applyProtection="1">
      <alignment horizontal="center" vertical="center"/>
    </xf>
    <xf numFmtId="182" fontId="7" fillId="0" borderId="50" xfId="129" applyNumberFormat="1" applyFont="1" applyBorder="1" applyAlignment="1" applyProtection="1">
      <alignment horizontal="center" vertical="center"/>
    </xf>
    <xf numFmtId="182" fontId="7" fillId="0" borderId="70" xfId="129" applyNumberFormat="1" applyFont="1" applyBorder="1" applyAlignment="1" applyProtection="1">
      <alignment horizontal="center" vertical="center"/>
    </xf>
    <xf numFmtId="0" fontId="7" fillId="0" borderId="93" xfId="129" applyFont="1" applyBorder="1" applyAlignment="1" applyProtection="1">
      <alignment horizontal="center" vertical="center" wrapText="1"/>
    </xf>
    <xf numFmtId="0" fontId="7" fillId="0" borderId="73" xfId="129" applyFont="1" applyBorder="1" applyAlignment="1" applyProtection="1">
      <alignment horizontal="center" vertical="center" wrapText="1"/>
    </xf>
    <xf numFmtId="0" fontId="7" fillId="0" borderId="95" xfId="129" applyNumberFormat="1" applyFont="1" applyBorder="1" applyAlignment="1" applyProtection="1">
      <alignment horizontal="center" vertical="center"/>
    </xf>
    <xf numFmtId="0" fontId="7" fillId="0" borderId="82" xfId="129" applyNumberFormat="1" applyFont="1" applyBorder="1" applyAlignment="1" applyProtection="1">
      <alignment horizontal="center" vertical="center"/>
    </xf>
    <xf numFmtId="0" fontId="7" fillId="0" borderId="94" xfId="129" applyFont="1" applyBorder="1" applyAlignment="1" applyProtection="1">
      <alignment horizontal="center" vertical="center" wrapText="1"/>
    </xf>
    <xf numFmtId="0" fontId="7" fillId="0" borderId="59" xfId="129" applyFont="1" applyBorder="1" applyAlignment="1" applyProtection="1">
      <alignment horizontal="center" vertical="center" wrapText="1"/>
    </xf>
    <xf numFmtId="0" fontId="7" fillId="0" borderId="95" xfId="0" applyFont="1" applyBorder="1" applyAlignment="1">
      <alignment horizontal="center" vertical="center"/>
    </xf>
    <xf numFmtId="0" fontId="7" fillId="0" borderId="82" xfId="0" applyFont="1" applyBorder="1" applyAlignment="1">
      <alignment horizontal="center" vertical="center"/>
    </xf>
  </cellXfs>
  <cellStyles count="140">
    <cellStyle name="(外部・内部)－計" xfId="1" xr:uid="{00000000-0005-0000-0000-000000000000}"/>
    <cellStyle name="??" xfId="2" xr:uid="{00000000-0005-0000-0000-000001000000}"/>
    <cellStyle name="?? [0.00]_PERSONAL" xfId="3" xr:uid="{00000000-0005-0000-0000-000002000000}"/>
    <cellStyle name="???? [0.00]_PERSONAL" xfId="4" xr:uid="{00000000-0005-0000-0000-000003000000}"/>
    <cellStyle name="????_PERSONAL" xfId="5" xr:uid="{00000000-0005-0000-0000-000004000000}"/>
    <cellStyle name="??_(仮称)豊中本町Ｍ " xfId="6" xr:uid="{00000000-0005-0000-0000-000005000000}"/>
    <cellStyle name="１１" xfId="7" xr:uid="{00000000-0005-0000-0000-000006000000}"/>
    <cellStyle name="20% - アクセント 1" xfId="8" builtinId="30" customBuiltin="1"/>
    <cellStyle name="20% - アクセント 2" xfId="9" builtinId="34" customBuiltin="1"/>
    <cellStyle name="20% - アクセント 3" xfId="10" builtinId="38" customBuiltin="1"/>
    <cellStyle name="20% - アクセント 4" xfId="11" builtinId="42" customBuiltin="1"/>
    <cellStyle name="20% - アクセント 5" xfId="12" builtinId="46" customBuiltin="1"/>
    <cellStyle name="20% - アクセント 6" xfId="13" builtinId="50" customBuiltin="1"/>
    <cellStyle name="40% - アクセント 1" xfId="14" builtinId="31" customBuiltin="1"/>
    <cellStyle name="40% - アクセント 2" xfId="15" builtinId="35" customBuiltin="1"/>
    <cellStyle name="40% - アクセント 3" xfId="16" builtinId="39" customBuiltin="1"/>
    <cellStyle name="40% - アクセント 4" xfId="17" builtinId="43" customBuiltin="1"/>
    <cellStyle name="40% - アクセント 5" xfId="18" builtinId="47" customBuiltin="1"/>
    <cellStyle name="40% - アクセント 6" xfId="19" builtinId="51" customBuiltin="1"/>
    <cellStyle name="60% - アクセント 1" xfId="20" builtinId="32" customBuiltin="1"/>
    <cellStyle name="60% - アクセント 2" xfId="21" builtinId="36" customBuiltin="1"/>
    <cellStyle name="60% - アクセント 3" xfId="22" builtinId="40" customBuiltin="1"/>
    <cellStyle name="60% - アクセント 4" xfId="23" builtinId="44" customBuiltin="1"/>
    <cellStyle name="60% - アクセント 5" xfId="24" builtinId="48" customBuiltin="1"/>
    <cellStyle name="60% - アクセント 6" xfId="25" builtinId="52" customBuiltin="1"/>
    <cellStyle name="Calc Currency (0)" xfId="26" xr:uid="{00000000-0005-0000-0000-000019000000}"/>
    <cellStyle name="Calc Currency (2)" xfId="27" xr:uid="{00000000-0005-0000-0000-00001A000000}"/>
    <cellStyle name="Calc Percent (0)" xfId="28" xr:uid="{00000000-0005-0000-0000-00001B000000}"/>
    <cellStyle name="Calc Percent (1)" xfId="29" xr:uid="{00000000-0005-0000-0000-00001C000000}"/>
    <cellStyle name="Calc Percent (2)" xfId="30" xr:uid="{00000000-0005-0000-0000-00001D000000}"/>
    <cellStyle name="Calc Units (0)" xfId="31" xr:uid="{00000000-0005-0000-0000-00001E000000}"/>
    <cellStyle name="Calc Units (1)" xfId="32" xr:uid="{00000000-0005-0000-0000-00001F000000}"/>
    <cellStyle name="Calc Units (2)" xfId="33" xr:uid="{00000000-0005-0000-0000-000020000000}"/>
    <cellStyle name="Comma [0]_#6 Temps &amp; Contractors" xfId="34" xr:uid="{00000000-0005-0000-0000-000021000000}"/>
    <cellStyle name="Comma [00]" xfId="35" xr:uid="{00000000-0005-0000-0000-000022000000}"/>
    <cellStyle name="Comma_#6 Temps &amp; Contractors" xfId="36" xr:uid="{00000000-0005-0000-0000-000023000000}"/>
    <cellStyle name="Currency [0]_#6 Temps &amp; Contractors" xfId="37" xr:uid="{00000000-0005-0000-0000-000024000000}"/>
    <cellStyle name="Currency [00]" xfId="38" xr:uid="{00000000-0005-0000-0000-000025000000}"/>
    <cellStyle name="Currency_#6 Temps &amp; Contractors" xfId="39" xr:uid="{00000000-0005-0000-0000-000026000000}"/>
    <cellStyle name="Date Short" xfId="40" xr:uid="{00000000-0005-0000-0000-000027000000}"/>
    <cellStyle name="Enter Currency (0)" xfId="41" xr:uid="{00000000-0005-0000-0000-000028000000}"/>
    <cellStyle name="Enter Currency (2)" xfId="42" xr:uid="{00000000-0005-0000-0000-000029000000}"/>
    <cellStyle name="Enter Units (0)" xfId="43" xr:uid="{00000000-0005-0000-0000-00002A000000}"/>
    <cellStyle name="Enter Units (1)" xfId="44" xr:uid="{00000000-0005-0000-0000-00002B000000}"/>
    <cellStyle name="Enter Units (2)" xfId="45" xr:uid="{00000000-0005-0000-0000-00002C000000}"/>
    <cellStyle name="entry" xfId="46" xr:uid="{00000000-0005-0000-0000-00002D000000}"/>
    <cellStyle name="Header1" xfId="47" xr:uid="{00000000-0005-0000-0000-00002E000000}"/>
    <cellStyle name="Header2" xfId="48" xr:uid="{00000000-0005-0000-0000-00002F000000}"/>
    <cellStyle name="KAORU" xfId="49" xr:uid="{00000000-0005-0000-0000-000030000000}"/>
    <cellStyle name="Link Currency (0)" xfId="50" xr:uid="{00000000-0005-0000-0000-000031000000}"/>
    <cellStyle name="Link Currency (2)" xfId="51" xr:uid="{00000000-0005-0000-0000-000032000000}"/>
    <cellStyle name="Link Units (0)" xfId="52" xr:uid="{00000000-0005-0000-0000-000033000000}"/>
    <cellStyle name="Link Units (1)" xfId="53" xr:uid="{00000000-0005-0000-0000-000034000000}"/>
    <cellStyle name="Link Units (2)" xfId="54" xr:uid="{00000000-0005-0000-0000-000035000000}"/>
    <cellStyle name="Normal - Style1" xfId="55" xr:uid="{00000000-0005-0000-0000-000036000000}"/>
    <cellStyle name="Normal_# 41-Market &amp;Trends" xfId="56" xr:uid="{00000000-0005-0000-0000-000037000000}"/>
    <cellStyle name="Percent [0]" xfId="57" xr:uid="{00000000-0005-0000-0000-000038000000}"/>
    <cellStyle name="Percent [00]" xfId="58" xr:uid="{00000000-0005-0000-0000-000039000000}"/>
    <cellStyle name="Percent_#6 Temps &amp; Contractors" xfId="59" xr:uid="{00000000-0005-0000-0000-00003A000000}"/>
    <cellStyle name="PrePop Currency (0)" xfId="60" xr:uid="{00000000-0005-0000-0000-00003B000000}"/>
    <cellStyle name="PrePop Currency (2)" xfId="61" xr:uid="{00000000-0005-0000-0000-00003C000000}"/>
    <cellStyle name="PrePop Units (0)" xfId="62" xr:uid="{00000000-0005-0000-0000-00003D000000}"/>
    <cellStyle name="PrePop Units (1)" xfId="63" xr:uid="{00000000-0005-0000-0000-00003E000000}"/>
    <cellStyle name="PrePop Units (2)" xfId="64" xr:uid="{00000000-0005-0000-0000-00003F000000}"/>
    <cellStyle name="price" xfId="65" xr:uid="{00000000-0005-0000-0000-000040000000}"/>
    <cellStyle name="PSChar" xfId="66" xr:uid="{00000000-0005-0000-0000-000041000000}"/>
    <cellStyle name="PSHeading" xfId="67" xr:uid="{00000000-0005-0000-0000-000042000000}"/>
    <cellStyle name="revised" xfId="68" xr:uid="{00000000-0005-0000-0000-000043000000}"/>
    <cellStyle name="section" xfId="69" xr:uid="{00000000-0005-0000-0000-000044000000}"/>
    <cellStyle name="subhead" xfId="70" xr:uid="{00000000-0005-0000-0000-000045000000}"/>
    <cellStyle name="Text Indent A" xfId="71" xr:uid="{00000000-0005-0000-0000-000046000000}"/>
    <cellStyle name="Text Indent B" xfId="72" xr:uid="{00000000-0005-0000-0000-000047000000}"/>
    <cellStyle name="Text Indent C" xfId="73" xr:uid="{00000000-0005-0000-0000-000048000000}"/>
    <cellStyle name="title" xfId="74" xr:uid="{00000000-0005-0000-0000-000049000000}"/>
    <cellStyle name="TOYO" xfId="75" xr:uid="{00000000-0005-0000-0000-00004A000000}"/>
    <cellStyle name="アクセント 1" xfId="76" builtinId="29" customBuiltin="1"/>
    <cellStyle name="アクセント 2" xfId="77" builtinId="33" customBuiltin="1"/>
    <cellStyle name="アクセント 3" xfId="78" builtinId="37" customBuiltin="1"/>
    <cellStyle name="アクセント 4" xfId="79" builtinId="41" customBuiltin="1"/>
    <cellStyle name="アクセント 5" xfId="80" builtinId="45" customBuiltin="1"/>
    <cellStyle name="アクセント 6" xfId="81" builtinId="49" customBuiltin="1"/>
    <cellStyle name="タイトル" xfId="82" builtinId="15" customBuiltin="1"/>
    <cellStyle name="チェック セル" xfId="83" builtinId="23" customBuiltin="1"/>
    <cellStyle name="どちらでもない" xfId="84" builtinId="28" customBuiltin="1"/>
    <cellStyle name="パーセント" xfId="85" builtinId="5"/>
    <cellStyle name="パーセント 2" xfId="86" xr:uid="{00000000-0005-0000-0000-000055000000}"/>
    <cellStyle name="パーセント 3" xfId="87" xr:uid="{00000000-0005-0000-0000-000056000000}"/>
    <cellStyle name="パーセント 4" xfId="139" xr:uid="{00000000-0005-0000-0000-000057000000}"/>
    <cellStyle name="ページ" xfId="88" xr:uid="{00000000-0005-0000-0000-000058000000}"/>
    <cellStyle name="メモ" xfId="89" builtinId="10" customBuiltin="1"/>
    <cellStyle name="リンク セル" xfId="90" builtinId="24" customBuiltin="1"/>
    <cellStyle name="悪い" xfId="91" builtinId="27" customBuiltin="1"/>
    <cellStyle name="掛け率５０％" xfId="92" xr:uid="{00000000-0005-0000-0000-00005C000000}"/>
    <cellStyle name="掛け率５５％" xfId="93" xr:uid="{00000000-0005-0000-0000-00005D000000}"/>
    <cellStyle name="掛け率６０％" xfId="94" xr:uid="{00000000-0005-0000-0000-00005E000000}"/>
    <cellStyle name="掛け率６５％" xfId="95" xr:uid="{00000000-0005-0000-0000-00005F000000}"/>
    <cellStyle name="掛け率７０％" xfId="96" xr:uid="{00000000-0005-0000-0000-000060000000}"/>
    <cellStyle name="掛け率７５％" xfId="97" xr:uid="{00000000-0005-0000-0000-000061000000}"/>
    <cellStyle name="掛け率８０％" xfId="98" xr:uid="{00000000-0005-0000-0000-000062000000}"/>
    <cellStyle name="掛け率８５％" xfId="99" xr:uid="{00000000-0005-0000-0000-000063000000}"/>
    <cellStyle name="掛け率９０％" xfId="100" xr:uid="{00000000-0005-0000-0000-000064000000}"/>
    <cellStyle name="掛け率９５％" xfId="101" xr:uid="{00000000-0005-0000-0000-000065000000}"/>
    <cellStyle name="掛け率のみ" xfId="102" xr:uid="{00000000-0005-0000-0000-000066000000}"/>
    <cellStyle name="金額" xfId="103" xr:uid="{00000000-0005-0000-0000-000067000000}"/>
    <cellStyle name="金額のみ" xfId="104" xr:uid="{00000000-0005-0000-0000-000068000000}"/>
    <cellStyle name="計算" xfId="105" builtinId="22" customBuiltin="1"/>
    <cellStyle name="警告文" xfId="106" builtinId="11" customBuiltin="1"/>
    <cellStyle name="桁区切り" xfId="107" builtinId="6"/>
    <cellStyle name="桁区切り 2" xfId="108" xr:uid="{00000000-0005-0000-0000-00006C000000}"/>
    <cellStyle name="桁区切り 3" xfId="109" xr:uid="{00000000-0005-0000-0000-00006D000000}"/>
    <cellStyle name="桁区切り 3 2" xfId="110" xr:uid="{00000000-0005-0000-0000-00006E000000}"/>
    <cellStyle name="桁区切り 4" xfId="111" xr:uid="{00000000-0005-0000-0000-00006F000000}"/>
    <cellStyle name="桁区切り 5" xfId="138" xr:uid="{00000000-0005-0000-0000-000070000000}"/>
    <cellStyle name="桁区切り2" xfId="112" xr:uid="{00000000-0005-0000-0000-000071000000}"/>
    <cellStyle name="見出し 1" xfId="113" builtinId="16" customBuiltin="1"/>
    <cellStyle name="見出し 2" xfId="114" builtinId="17" customBuiltin="1"/>
    <cellStyle name="見出し 3" xfId="115" builtinId="18" customBuiltin="1"/>
    <cellStyle name="見出し 4" xfId="116" builtinId="19" customBuiltin="1"/>
    <cellStyle name="集計" xfId="117" builtinId="25" customBuiltin="1"/>
    <cellStyle name="出力" xfId="118" builtinId="21" customBuiltin="1"/>
    <cellStyle name="数量" xfId="119" xr:uid="{00000000-0005-0000-0000-000078000000}"/>
    <cellStyle name="説明文" xfId="120" builtinId="53" customBuiltin="1"/>
    <cellStyle name="単価" xfId="121" xr:uid="{00000000-0005-0000-0000-00007A000000}"/>
    <cellStyle name="入力" xfId="122" builtinId="20" customBuiltin="1"/>
    <cellStyle name="備考" xfId="123" xr:uid="{00000000-0005-0000-0000-00007C000000}"/>
    <cellStyle name="標準" xfId="0" builtinId="0"/>
    <cellStyle name="標準 2" xfId="124" xr:uid="{00000000-0005-0000-0000-00007E000000}"/>
    <cellStyle name="標準 2 2" xfId="125" xr:uid="{00000000-0005-0000-0000-00007F000000}"/>
    <cellStyle name="標準 3" xfId="126" xr:uid="{00000000-0005-0000-0000-000080000000}"/>
    <cellStyle name="標準 4" xfId="127" xr:uid="{00000000-0005-0000-0000-000081000000}"/>
    <cellStyle name="標準 5" xfId="128" xr:uid="{00000000-0005-0000-0000-000082000000}"/>
    <cellStyle name="標準_宗像内訳" xfId="129" xr:uid="{00000000-0005-0000-0000-000083000000}"/>
    <cellStyle name="標準2" xfId="130" xr:uid="{00000000-0005-0000-0000-000084000000}"/>
    <cellStyle name="標準２" xfId="131" xr:uid="{00000000-0005-0000-0000-000085000000}"/>
    <cellStyle name="標準3" xfId="132" xr:uid="{00000000-0005-0000-0000-000086000000}"/>
    <cellStyle name="標準4" xfId="133" xr:uid="{00000000-0005-0000-0000-000087000000}"/>
    <cellStyle name="標準５" xfId="134" xr:uid="{00000000-0005-0000-0000-000088000000}"/>
    <cellStyle name="標準6" xfId="135" xr:uid="{00000000-0005-0000-0000-000089000000}"/>
    <cellStyle name="未定義" xfId="136" xr:uid="{00000000-0005-0000-0000-00008A000000}"/>
    <cellStyle name="良い" xfId="137" builtinId="26" customBuiltin="1"/>
  </cellStyles>
  <dxfs count="17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9734;&#23448;&#24193;&#29289;&#20214;&#9734;\&#38306;&#35199;&#22269;&#38555;&#31354;&#28207;\PTB&#26412;&#39208;&#21271;&#20813;&#31246;&#24215;&#25913;&#20462;&#24037;&#20107;\&#31309;&#31639;&#26360;&#3900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参考資料＝共ﾀﾞｸﾄ夜"/>
      <sheetName val="★修正メモ★"/>
      <sheetName val="一覧表"/>
      <sheetName val="設計書(南ｳｲﾝｸﾞ)"/>
      <sheetName val="共通費(南ｳｲﾝｸﾞ)"/>
      <sheetName val="内訳明細書(南ｳｲﾝｸﾞ)"/>
      <sheetName val="設計書(本館南)"/>
      <sheetName val="共通費(本館南)"/>
      <sheetName val="内訳明細書(本館南)"/>
      <sheetName val="設計書(本館北)"/>
      <sheetName val="共通費(本館北)"/>
      <sheetName val="内訳明細書(本館北)"/>
      <sheetName val="設計書(北ｳｲﾝｸﾞ)"/>
      <sheetName val="共通費(北ｳｲﾝｸﾞ)"/>
      <sheetName val="内訳明細書(北ｳｲﾝｸﾞ)"/>
      <sheetName val="設計書(全体)"/>
      <sheetName val="内訳明細書(全体)"/>
      <sheetName val="代価表"/>
      <sheetName val="高所作業車"/>
      <sheetName val="歩掛想定"/>
      <sheetName val="労務単価"/>
      <sheetName val="見積比較表"/>
      <sheetName val="沈下修正"/>
      <sheetName val="設備架台班別集計"/>
      <sheetName val="角ダ保夜"/>
      <sheetName val="給GW機夜"/>
      <sheetName val="給GW隠夜"/>
      <sheetName val="給fp暗夜"/>
      <sheetName val="冷GW機夜"/>
      <sheetName val="冷GW隠夜"/>
      <sheetName val="たわみ夜"/>
      <sheetName val="素材単価"/>
      <sheetName val="数量集計表"/>
      <sheetName val="拾い出し(中集計)"/>
      <sheetName val="拾い出し"/>
      <sheetName val="消火水抜水張配管長"/>
      <sheetName val="水抜水張(消火-北ｳｲﾝｸﾞA)"/>
      <sheetName val="水抜水張(消火-北ｳｲﾝｸﾞB)"/>
      <sheetName val="水抜水張(消火-南ｳｲﾝｸﾞA)"/>
      <sheetName val="水抜水張(消火-南ｳｲﾝｸﾞB)"/>
      <sheetName val="表紙"/>
      <sheetName val="表紙 (拾い出し)"/>
    </sheetNames>
    <sheetDataSet>
      <sheetData sheetId="0"/>
      <sheetData sheetId="1"/>
      <sheetData sheetId="2" refreshError="1">
        <row r="2">
          <cell r="F2" t="str">
            <v>単位＝円</v>
          </cell>
        </row>
        <row r="3">
          <cell r="C3" t="str">
            <v>本館南</v>
          </cell>
          <cell r="D3" t="str">
            <v>本館北</v>
          </cell>
          <cell r="E3" t="str">
            <v>北ウイング</v>
          </cell>
          <cell r="F3" t="str">
            <v>計</v>
          </cell>
        </row>
        <row r="4">
          <cell r="C4">
            <v>4066100</v>
          </cell>
          <cell r="D4">
            <v>10580440</v>
          </cell>
          <cell r="E4">
            <v>8333768</v>
          </cell>
          <cell r="F4">
            <v>38316535</v>
          </cell>
        </row>
        <row r="7">
          <cell r="C7">
            <v>146379</v>
          </cell>
          <cell r="D7">
            <v>356560</v>
          </cell>
          <cell r="E7">
            <v>285014</v>
          </cell>
          <cell r="F7">
            <v>1290981</v>
          </cell>
        </row>
        <row r="8">
          <cell r="C8">
            <v>720755</v>
          </cell>
          <cell r="D8">
            <v>1629613</v>
          </cell>
          <cell r="E8">
            <v>1329016</v>
          </cell>
          <cell r="F8">
            <v>5915886</v>
          </cell>
        </row>
        <row r="9">
          <cell r="C9">
            <v>540682</v>
          </cell>
          <cell r="D9">
            <v>1310697</v>
          </cell>
          <cell r="E9">
            <v>1050487</v>
          </cell>
          <cell r="F9">
            <v>4751015</v>
          </cell>
        </row>
        <row r="10">
          <cell r="C10">
            <v>1407816</v>
          </cell>
          <cell r="D10">
            <v>3296870</v>
          </cell>
          <cell r="E10">
            <v>2664517</v>
          </cell>
          <cell r="F10">
            <v>11957882</v>
          </cell>
        </row>
        <row r="12">
          <cell r="C12">
            <v>5473916</v>
          </cell>
          <cell r="D12">
            <v>13877310</v>
          </cell>
          <cell r="E12">
            <v>10998285</v>
          </cell>
          <cell r="F12">
            <v>50274417</v>
          </cell>
        </row>
        <row r="14">
          <cell r="C14">
            <v>273695</v>
          </cell>
          <cell r="D14">
            <v>693865</v>
          </cell>
          <cell r="E14">
            <v>549914</v>
          </cell>
          <cell r="F14">
            <v>2513719</v>
          </cell>
        </row>
        <row r="16">
          <cell r="C16">
            <v>5747611</v>
          </cell>
          <cell r="D16">
            <v>14571175</v>
          </cell>
          <cell r="E16">
            <v>11548199</v>
          </cell>
          <cell r="F16">
            <v>52788136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G50"/>
  <sheetViews>
    <sheetView showZeros="0" tabSelected="1" view="pageBreakPreview" zoomScaleNormal="100" zoomScaleSheetLayoutView="100" workbookViewId="0">
      <selection activeCell="G11" sqref="G11"/>
    </sheetView>
  </sheetViews>
  <sheetFormatPr defaultColWidth="9" defaultRowHeight="13.5"/>
  <cols>
    <col min="1" max="1" width="4.625" style="70" customWidth="1"/>
    <col min="2" max="2" width="13.375" style="70" customWidth="1"/>
    <col min="3" max="5" width="14.875" style="70" customWidth="1"/>
    <col min="6" max="6" width="15.375" style="70" customWidth="1"/>
    <col min="7" max="7" width="4.625" style="70" customWidth="1"/>
    <col min="8" max="16384" width="9" style="70"/>
  </cols>
  <sheetData>
    <row r="1" spans="1:7" ht="18" customHeight="1">
      <c r="A1" s="69"/>
      <c r="B1" s="69"/>
      <c r="C1" s="69"/>
      <c r="D1" s="583"/>
      <c r="E1" s="583"/>
      <c r="F1" s="583"/>
      <c r="G1" s="69"/>
    </row>
    <row r="2" spans="1:7" ht="17.25" customHeight="1">
      <c r="A2" s="69"/>
      <c r="B2" s="69"/>
      <c r="C2" s="69"/>
      <c r="D2" s="377"/>
      <c r="E2" s="377"/>
      <c r="F2" s="377"/>
      <c r="G2" s="69"/>
    </row>
    <row r="3" spans="1:7" ht="48" customHeight="1">
      <c r="A3" s="69"/>
      <c r="B3" s="69"/>
      <c r="C3" s="69"/>
      <c r="D3" s="378"/>
      <c r="E3" s="378"/>
      <c r="F3" s="378"/>
      <c r="G3" s="69"/>
    </row>
    <row r="4" spans="1:7" ht="51" customHeight="1">
      <c r="A4" s="71"/>
      <c r="B4" s="588" t="s">
        <v>729</v>
      </c>
      <c r="C4" s="588"/>
      <c r="D4" s="588"/>
      <c r="E4" s="588"/>
      <c r="F4" s="588"/>
      <c r="G4" s="69"/>
    </row>
    <row r="5" spans="1:7" ht="6" customHeight="1" thickBot="1">
      <c r="A5" s="71"/>
      <c r="B5" s="1"/>
      <c r="C5" s="72"/>
      <c r="D5" s="72"/>
      <c r="E5" s="72"/>
      <c r="F5" s="72"/>
      <c r="G5" s="69"/>
    </row>
    <row r="6" spans="1:7" ht="20.100000000000001" customHeight="1" thickTop="1">
      <c r="A6" s="71"/>
      <c r="B6" s="589"/>
      <c r="C6" s="590"/>
      <c r="D6" s="590"/>
      <c r="E6" s="590"/>
      <c r="F6" s="591"/>
      <c r="G6" s="69"/>
    </row>
    <row r="7" spans="1:7" ht="20.100000000000001" customHeight="1">
      <c r="A7" s="71"/>
      <c r="B7" s="592"/>
      <c r="C7" s="593"/>
      <c r="D7" s="593"/>
      <c r="E7" s="593"/>
      <c r="F7" s="594"/>
      <c r="G7" s="69"/>
    </row>
    <row r="8" spans="1:7" ht="20.100000000000001" customHeight="1">
      <c r="A8" s="71"/>
      <c r="B8" s="592"/>
      <c r="C8" s="593"/>
      <c r="D8" s="593"/>
      <c r="E8" s="593"/>
      <c r="F8" s="594"/>
      <c r="G8" s="69"/>
    </row>
    <row r="9" spans="1:7" ht="5.25" customHeight="1">
      <c r="A9" s="71"/>
      <c r="B9" s="592"/>
      <c r="C9" s="593"/>
      <c r="D9" s="593"/>
      <c r="E9" s="593"/>
      <c r="F9" s="594"/>
      <c r="G9" s="69"/>
    </row>
    <row r="10" spans="1:7" ht="21.75" customHeight="1" thickBot="1">
      <c r="A10" s="71"/>
      <c r="B10" s="595"/>
      <c r="C10" s="596"/>
      <c r="D10" s="596"/>
      <c r="E10" s="596"/>
      <c r="F10" s="597"/>
      <c r="G10" s="69"/>
    </row>
    <row r="11" spans="1:7" ht="34.5" customHeight="1" thickTop="1">
      <c r="A11" s="71"/>
      <c r="B11" s="69"/>
      <c r="C11" s="69"/>
      <c r="D11" s="69"/>
      <c r="E11" s="69"/>
      <c r="F11" s="69"/>
      <c r="G11" s="69"/>
    </row>
    <row r="12" spans="1:7" ht="24.95" customHeight="1">
      <c r="A12" s="71"/>
      <c r="B12" s="2" t="s">
        <v>0</v>
      </c>
      <c r="C12" s="598" t="s">
        <v>94</v>
      </c>
      <c r="D12" s="582"/>
      <c r="E12" s="582"/>
      <c r="F12" s="599"/>
      <c r="G12" s="69"/>
    </row>
    <row r="13" spans="1:7" ht="5.0999999999999996" customHeight="1">
      <c r="A13" s="71"/>
      <c r="B13" s="2"/>
      <c r="C13" s="582"/>
      <c r="D13" s="582"/>
      <c r="E13" s="582"/>
      <c r="F13" s="582"/>
      <c r="G13" s="69"/>
    </row>
    <row r="14" spans="1:7" ht="24.95" customHeight="1">
      <c r="A14" s="71"/>
      <c r="B14" s="2" t="s">
        <v>1</v>
      </c>
      <c r="C14" s="318" t="s">
        <v>95</v>
      </c>
      <c r="D14" s="319"/>
      <c r="E14" s="319"/>
      <c r="F14" s="320"/>
      <c r="G14" s="69"/>
    </row>
    <row r="15" spans="1:7" ht="5.0999999999999996" customHeight="1">
      <c r="A15" s="71"/>
      <c r="B15" s="2"/>
      <c r="C15" s="3"/>
      <c r="D15" s="73"/>
      <c r="E15" s="73"/>
      <c r="F15" s="74"/>
      <c r="G15" s="69"/>
    </row>
    <row r="16" spans="1:7" ht="24.95" customHeight="1">
      <c r="A16" s="71"/>
      <c r="B16" s="2" t="s">
        <v>57</v>
      </c>
      <c r="C16" s="4" t="s">
        <v>2</v>
      </c>
      <c r="D16" s="584" t="s">
        <v>85</v>
      </c>
      <c r="E16" s="585"/>
      <c r="F16" s="69"/>
      <c r="G16" s="69"/>
    </row>
    <row r="17" spans="1:7" ht="5.0999999999999996" customHeight="1">
      <c r="A17" s="71"/>
      <c r="B17" s="2"/>
      <c r="C17" s="4"/>
      <c r="D17" s="9"/>
      <c r="E17" s="73"/>
      <c r="F17" s="69"/>
      <c r="G17" s="69"/>
    </row>
    <row r="18" spans="1:7" ht="24.95" customHeight="1">
      <c r="A18" s="69"/>
      <c r="B18" s="69"/>
      <c r="C18" s="4" t="s">
        <v>3</v>
      </c>
      <c r="D18" s="586">
        <v>46106</v>
      </c>
      <c r="E18" s="587"/>
      <c r="F18" s="69"/>
      <c r="G18" s="69"/>
    </row>
    <row r="19" spans="1:7" ht="19.5" customHeight="1">
      <c r="A19" s="69"/>
      <c r="B19" s="69"/>
      <c r="C19" s="4"/>
      <c r="D19" s="75"/>
      <c r="E19" s="76"/>
      <c r="F19" s="69"/>
      <c r="G19" s="69"/>
    </row>
    <row r="20" spans="1:7" ht="18" customHeight="1">
      <c r="A20" s="69"/>
      <c r="B20" s="10"/>
      <c r="C20" s="11" t="s">
        <v>4</v>
      </c>
      <c r="D20" s="11" t="s">
        <v>5</v>
      </c>
      <c r="E20" s="12" t="s">
        <v>6</v>
      </c>
      <c r="F20" s="8" t="s">
        <v>7</v>
      </c>
      <c r="G20" s="69"/>
    </row>
    <row r="21" spans="1:7" ht="18" customHeight="1">
      <c r="A21" s="69"/>
      <c r="B21" s="573" t="s">
        <v>49</v>
      </c>
      <c r="C21" s="13" t="s">
        <v>8</v>
      </c>
      <c r="D21" s="89"/>
      <c r="E21" s="90"/>
      <c r="F21" s="14"/>
      <c r="G21" s="69"/>
    </row>
    <row r="22" spans="1:7" ht="18" customHeight="1">
      <c r="A22" s="69"/>
      <c r="B22" s="574"/>
      <c r="C22" s="15" t="s">
        <v>83</v>
      </c>
      <c r="D22" s="91"/>
      <c r="E22" s="91"/>
      <c r="F22" s="16"/>
      <c r="G22" s="69"/>
    </row>
    <row r="23" spans="1:7" ht="18" customHeight="1">
      <c r="A23" s="69"/>
      <c r="B23" s="575"/>
      <c r="C23" s="17" t="s">
        <v>39</v>
      </c>
      <c r="D23" s="92"/>
      <c r="E23" s="92"/>
      <c r="F23" s="16"/>
      <c r="G23" s="69"/>
    </row>
    <row r="24" spans="1:7" ht="18" customHeight="1">
      <c r="A24" s="69"/>
      <c r="B24" s="576"/>
      <c r="C24" s="321"/>
      <c r="D24" s="322"/>
      <c r="E24" s="323"/>
      <c r="F24" s="324"/>
      <c r="G24" s="69"/>
    </row>
    <row r="25" spans="1:7" ht="18" customHeight="1">
      <c r="A25" s="69"/>
      <c r="B25" s="577"/>
      <c r="C25" s="325"/>
      <c r="D25" s="326"/>
      <c r="E25" s="326"/>
      <c r="F25" s="327"/>
      <c r="G25" s="69"/>
    </row>
    <row r="26" spans="1:7" ht="18" customHeight="1">
      <c r="A26" s="69"/>
      <c r="B26" s="578"/>
      <c r="C26" s="328"/>
      <c r="D26" s="329"/>
      <c r="E26" s="329"/>
      <c r="F26" s="327"/>
      <c r="G26" s="69"/>
    </row>
    <row r="27" spans="1:7" ht="18" customHeight="1">
      <c r="A27" s="69"/>
      <c r="B27" s="579"/>
      <c r="C27" s="20"/>
      <c r="D27" s="93"/>
      <c r="E27" s="94"/>
      <c r="F27" s="21"/>
      <c r="G27" s="69"/>
    </row>
    <row r="28" spans="1:7" ht="18" customHeight="1">
      <c r="A28" s="69"/>
      <c r="B28" s="580"/>
      <c r="C28" s="18"/>
      <c r="D28" s="95"/>
      <c r="E28" s="95"/>
      <c r="F28" s="22"/>
      <c r="G28" s="69"/>
    </row>
    <row r="29" spans="1:7" ht="18" customHeight="1">
      <c r="A29" s="69"/>
      <c r="B29" s="581"/>
      <c r="C29" s="19"/>
      <c r="D29" s="96"/>
      <c r="E29" s="96"/>
      <c r="F29" s="23"/>
      <c r="G29" s="69"/>
    </row>
    <row r="30" spans="1:7" ht="8.25" customHeight="1">
      <c r="A30" s="69"/>
      <c r="B30" s="77"/>
      <c r="C30" s="77"/>
      <c r="D30" s="77"/>
      <c r="E30" s="77"/>
      <c r="F30" s="77"/>
      <c r="G30" s="69"/>
    </row>
    <row r="31" spans="1:7" ht="21.95" customHeight="1">
      <c r="A31" s="69"/>
      <c r="B31" s="68" t="s">
        <v>9</v>
      </c>
      <c r="C31" s="78"/>
      <c r="D31" s="78"/>
      <c r="E31" s="78"/>
      <c r="F31" s="79"/>
      <c r="G31" s="69"/>
    </row>
    <row r="32" spans="1:7" ht="21.95" customHeight="1">
      <c r="A32" s="69"/>
      <c r="B32" s="80"/>
      <c r="C32" s="24" t="s">
        <v>10</v>
      </c>
      <c r="D32" s="25" t="s">
        <v>50</v>
      </c>
      <c r="E32" s="81" t="s">
        <v>11</v>
      </c>
      <c r="F32" s="82"/>
      <c r="G32" s="69"/>
    </row>
    <row r="33" spans="1:7" ht="21.95" customHeight="1">
      <c r="A33" s="69"/>
      <c r="B33" s="80"/>
      <c r="C33" s="24" t="s">
        <v>12</v>
      </c>
      <c r="D33" s="26" t="s">
        <v>50</v>
      </c>
      <c r="E33" s="81" t="s">
        <v>11</v>
      </c>
      <c r="F33" s="82"/>
      <c r="G33" s="69"/>
    </row>
    <row r="34" spans="1:7" ht="21.95" customHeight="1">
      <c r="A34" s="69"/>
      <c r="B34" s="80"/>
      <c r="C34" s="24" t="s">
        <v>61</v>
      </c>
      <c r="D34" s="27">
        <v>199</v>
      </c>
      <c r="E34" s="81" t="s">
        <v>11</v>
      </c>
      <c r="F34" s="82"/>
      <c r="G34" s="69"/>
    </row>
    <row r="35" spans="1:7" ht="21.95" customHeight="1">
      <c r="A35" s="69"/>
      <c r="B35" s="80"/>
      <c r="C35" s="24" t="s">
        <v>13</v>
      </c>
      <c r="D35" s="28" t="s">
        <v>96</v>
      </c>
      <c r="E35" s="83"/>
      <c r="F35" s="84"/>
      <c r="G35" s="69"/>
    </row>
    <row r="36" spans="1:7" ht="21.95" customHeight="1">
      <c r="A36" s="69"/>
      <c r="B36" s="80"/>
      <c r="C36" s="24"/>
      <c r="D36" s="29"/>
      <c r="E36" s="83"/>
      <c r="F36" s="84"/>
      <c r="G36" s="69"/>
    </row>
    <row r="37" spans="1:7" ht="21.95" customHeight="1">
      <c r="A37" s="69"/>
      <c r="B37" s="80"/>
      <c r="C37" s="24" t="s">
        <v>51</v>
      </c>
      <c r="D37" s="29" t="s">
        <v>606</v>
      </c>
      <c r="E37" s="83"/>
      <c r="F37" s="84"/>
      <c r="G37" s="69"/>
    </row>
    <row r="38" spans="1:7" ht="21.95" customHeight="1">
      <c r="A38" s="69"/>
      <c r="B38" s="80"/>
      <c r="C38" s="24"/>
      <c r="D38" s="29"/>
      <c r="E38" s="83"/>
      <c r="F38" s="84"/>
      <c r="G38" s="69"/>
    </row>
    <row r="39" spans="1:7" ht="21.95" customHeight="1">
      <c r="A39" s="69"/>
      <c r="B39" s="80"/>
      <c r="C39" s="85"/>
      <c r="D39" s="29"/>
      <c r="E39" s="83"/>
      <c r="F39" s="84"/>
      <c r="G39" s="69"/>
    </row>
    <row r="40" spans="1:7" ht="21.95" customHeight="1">
      <c r="A40" s="69"/>
      <c r="B40" s="80"/>
      <c r="C40" s="85"/>
      <c r="D40" s="29"/>
      <c r="E40" s="83"/>
      <c r="F40" s="84"/>
      <c r="G40" s="69"/>
    </row>
    <row r="41" spans="1:7" ht="21.95" customHeight="1">
      <c r="A41" s="69"/>
      <c r="B41" s="80"/>
      <c r="C41" s="86"/>
      <c r="D41" s="29"/>
      <c r="E41" s="83"/>
      <c r="F41" s="84"/>
      <c r="G41" s="69"/>
    </row>
    <row r="42" spans="1:7" ht="21.95" customHeight="1">
      <c r="A42" s="69"/>
      <c r="B42" s="87" t="s">
        <v>14</v>
      </c>
      <c r="C42" s="30"/>
      <c r="D42" s="30"/>
      <c r="E42" s="30"/>
      <c r="F42" s="82"/>
      <c r="G42" s="69"/>
    </row>
    <row r="43" spans="1:7" ht="21.95" customHeight="1">
      <c r="A43" s="88"/>
      <c r="B43" s="31"/>
      <c r="C43" s="32"/>
      <c r="D43" s="30"/>
      <c r="E43" s="33"/>
      <c r="F43" s="34"/>
      <c r="G43" s="69"/>
    </row>
    <row r="44" spans="1:7" ht="21.95" customHeight="1">
      <c r="A44" s="88"/>
      <c r="B44" s="35"/>
      <c r="C44" s="35"/>
      <c r="D44" s="36"/>
      <c r="E44" s="37"/>
      <c r="F44" s="38"/>
      <c r="G44" s="69"/>
    </row>
    <row r="45" spans="1:7" ht="17.25" customHeight="1"/>
    <row r="46" spans="1:7" ht="18" customHeight="1"/>
    <row r="47" spans="1:7">
      <c r="B47" s="5"/>
      <c r="C47" s="5"/>
    </row>
    <row r="48" spans="1:7">
      <c r="B48" s="5"/>
      <c r="C48" s="5"/>
    </row>
    <row r="49" spans="2:2">
      <c r="B49" s="5"/>
    </row>
    <row r="50" spans="2:2">
      <c r="B50" s="5"/>
    </row>
  </sheetData>
  <mergeCells count="10">
    <mergeCell ref="B21:B23"/>
    <mergeCell ref="B24:B26"/>
    <mergeCell ref="B27:B29"/>
    <mergeCell ref="C13:F13"/>
    <mergeCell ref="D1:F1"/>
    <mergeCell ref="D16:E16"/>
    <mergeCell ref="D18:E18"/>
    <mergeCell ref="B4:F4"/>
    <mergeCell ref="B6:F10"/>
    <mergeCell ref="C12:F12"/>
  </mergeCells>
  <phoneticPr fontId="4"/>
  <printOptions horizontalCentered="1" verticalCentered="1"/>
  <pageMargins left="0.78740157480314965" right="0.19685039370078741" top="0.47244094488188981" bottom="0.51181102362204722" header="0.35433070866141736" footer="0.35433070866141736"/>
  <pageSetup paperSize="9" scale="80" orientation="portrait" r:id="rId1"/>
  <headerFooter alignWithMargins="0">
    <oddHeader>&amp;C&amp;"HGｺﾞｼｯｸM,ﾒﾃﾞｨｳﾑ"&amp;9&amp;F</oddHeader>
    <oddFooter>&amp;C&amp;"HGｺﾞｼｯｸM,ﾒﾃﾞｨｳﾑ"&amp;9宗像市&amp;R&amp;"HGｺﾞｼｯｸM,ﾒﾃﾞｨｳﾑ"&amp;9&amp;P／&amp;N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U95"/>
  <sheetViews>
    <sheetView showZeros="0" view="pageBreakPreview" topLeftCell="A15" zoomScaleNormal="100" zoomScaleSheetLayoutView="100" workbookViewId="0">
      <selection activeCell="H37" sqref="H37"/>
    </sheetView>
  </sheetViews>
  <sheetFormatPr defaultColWidth="9" defaultRowHeight="11.25"/>
  <cols>
    <col min="1" max="1" width="22.875" style="117" customWidth="1"/>
    <col min="2" max="2" width="3.75" style="117" customWidth="1"/>
    <col min="3" max="3" width="9.375" style="117" customWidth="1"/>
    <col min="4" max="4" width="9" style="561"/>
    <col min="5" max="5" width="5.125" style="194" customWidth="1"/>
    <col min="6" max="6" width="16.5" style="117" customWidth="1"/>
    <col min="7" max="7" width="3.75" style="117" customWidth="1"/>
    <col min="8" max="8" width="16.125" style="117" customWidth="1"/>
    <col min="9" max="9" width="1.625" style="133" customWidth="1"/>
    <col min="10" max="10" width="15.5" style="117" customWidth="1"/>
    <col min="11" max="11" width="10.625" style="117" customWidth="1"/>
    <col min="12" max="12" width="9.375" style="117" customWidth="1"/>
    <col min="13" max="13" width="3.125" style="117" customWidth="1"/>
    <col min="14" max="14" width="12.375" style="117" customWidth="1"/>
    <col min="15" max="15" width="3.125" style="117" customWidth="1"/>
    <col min="16" max="16" width="3.25" style="117" customWidth="1"/>
    <col min="17" max="17" width="4.625" style="117" bestFit="1" customWidth="1"/>
    <col min="18" max="18" width="8.375" style="117" customWidth="1"/>
    <col min="19" max="19" width="7.625" style="117" customWidth="1"/>
    <col min="20" max="20" width="12" style="117" customWidth="1"/>
    <col min="21" max="21" width="14" style="117" customWidth="1"/>
    <col min="22" max="23" width="12" style="117" customWidth="1"/>
    <col min="24" max="16384" width="9" style="117"/>
  </cols>
  <sheetData>
    <row r="1" spans="1:11" ht="24.95" customHeight="1">
      <c r="A1" s="39"/>
      <c r="B1" s="40"/>
      <c r="C1" s="40"/>
      <c r="D1" s="545"/>
      <c r="E1" s="41"/>
      <c r="F1" s="40"/>
      <c r="G1" s="42"/>
      <c r="H1" s="43"/>
      <c r="I1" s="6"/>
    </row>
    <row r="2" spans="1:11" ht="24.95" customHeight="1">
      <c r="A2" s="44"/>
      <c r="B2" s="45"/>
      <c r="C2" s="45"/>
      <c r="D2" s="600" t="s">
        <v>35</v>
      </c>
      <c r="E2" s="601"/>
      <c r="F2" s="602"/>
      <c r="G2" s="6"/>
      <c r="H2" s="46"/>
      <c r="I2" s="6"/>
    </row>
    <row r="3" spans="1:11" ht="24.95" customHeight="1">
      <c r="A3" s="47" t="s">
        <v>15</v>
      </c>
      <c r="B3" s="48"/>
      <c r="C3" s="48" t="s">
        <v>16</v>
      </c>
      <c r="D3" s="546"/>
      <c r="E3" s="49"/>
      <c r="F3" s="50"/>
      <c r="G3" s="6"/>
      <c r="H3" s="51" t="s">
        <v>17</v>
      </c>
      <c r="I3" s="6"/>
    </row>
    <row r="4" spans="1:11" ht="24.95" customHeight="1">
      <c r="A4" s="52"/>
      <c r="B4" s="53"/>
      <c r="C4" s="53"/>
      <c r="D4" s="547" t="s">
        <v>18</v>
      </c>
      <c r="E4" s="54" t="s">
        <v>19</v>
      </c>
      <c r="F4" s="54" t="s">
        <v>20</v>
      </c>
      <c r="G4" s="55"/>
      <c r="H4" s="56"/>
      <c r="I4" s="6"/>
    </row>
    <row r="5" spans="1:11" ht="24.95" customHeight="1">
      <c r="A5" s="57"/>
      <c r="B5" s="45"/>
      <c r="C5" s="45"/>
      <c r="D5" s="548"/>
      <c r="E5" s="58"/>
      <c r="F5" s="118"/>
      <c r="G5" s="119"/>
      <c r="H5" s="46"/>
      <c r="I5" s="6"/>
    </row>
    <row r="6" spans="1:11" ht="24.95" customHeight="1">
      <c r="A6" s="57"/>
      <c r="B6" s="45"/>
      <c r="C6" s="45"/>
      <c r="D6" s="548"/>
      <c r="E6" s="59"/>
      <c r="F6" s="118"/>
      <c r="G6" s="120"/>
      <c r="H6" s="121"/>
      <c r="I6" s="6"/>
    </row>
    <row r="7" spans="1:11" ht="24.95" customHeight="1">
      <c r="A7" s="57"/>
      <c r="B7" s="45"/>
      <c r="C7" s="45"/>
      <c r="D7" s="548"/>
      <c r="E7" s="59"/>
      <c r="F7" s="118"/>
      <c r="G7" s="122"/>
      <c r="H7" s="123"/>
      <c r="I7" s="6"/>
    </row>
    <row r="8" spans="1:11" ht="24.95" customHeight="1">
      <c r="A8" s="57" t="s">
        <v>22</v>
      </c>
      <c r="B8" s="45"/>
      <c r="C8" s="45"/>
      <c r="D8" s="548"/>
      <c r="E8" s="60"/>
      <c r="F8" s="118"/>
      <c r="G8" s="124"/>
      <c r="H8" s="61"/>
      <c r="I8" s="6"/>
    </row>
    <row r="9" spans="1:11" ht="24.95" customHeight="1">
      <c r="A9" s="57"/>
      <c r="B9" s="125" t="s">
        <v>21</v>
      </c>
      <c r="C9" s="97"/>
      <c r="D9" s="549">
        <v>1</v>
      </c>
      <c r="E9" s="98" t="s">
        <v>124</v>
      </c>
      <c r="F9" s="126"/>
      <c r="G9" s="127"/>
      <c r="H9" s="128"/>
      <c r="I9" s="6"/>
    </row>
    <row r="10" spans="1:11" s="133" customFormat="1" ht="24.95" customHeight="1">
      <c r="A10" s="62"/>
      <c r="B10" s="129"/>
      <c r="C10" s="99"/>
      <c r="D10" s="550"/>
      <c r="E10" s="100"/>
      <c r="F10" s="130"/>
      <c r="G10" s="131"/>
      <c r="H10" s="132"/>
      <c r="I10" s="6"/>
    </row>
    <row r="11" spans="1:11" ht="24.95" customHeight="1">
      <c r="A11" s="57"/>
      <c r="B11" s="45"/>
      <c r="C11" s="45"/>
      <c r="D11" s="548"/>
      <c r="E11" s="59"/>
      <c r="F11" s="118"/>
      <c r="G11" s="119"/>
      <c r="H11" s="46"/>
      <c r="I11" s="6"/>
      <c r="J11" s="133"/>
      <c r="K11" s="133"/>
    </row>
    <row r="12" spans="1:11" ht="24.95" customHeight="1">
      <c r="A12" s="57" t="s">
        <v>52</v>
      </c>
      <c r="B12" s="45"/>
      <c r="C12" s="45"/>
      <c r="D12" s="548"/>
      <c r="E12" s="59"/>
      <c r="F12" s="118"/>
      <c r="G12" s="119"/>
      <c r="H12" s="46"/>
      <c r="I12" s="6"/>
      <c r="J12" s="134"/>
      <c r="K12" s="135"/>
    </row>
    <row r="13" spans="1:11" ht="24.95" customHeight="1">
      <c r="A13" s="57" t="s">
        <v>23</v>
      </c>
      <c r="B13" s="136" t="s">
        <v>53</v>
      </c>
      <c r="C13" s="137"/>
      <c r="D13" s="551">
        <v>1</v>
      </c>
      <c r="E13" s="138" t="s">
        <v>124</v>
      </c>
      <c r="F13" s="126"/>
      <c r="G13" s="139"/>
      <c r="H13" s="101"/>
      <c r="I13" s="6"/>
      <c r="J13" s="134"/>
      <c r="K13" s="135"/>
    </row>
    <row r="14" spans="1:11" ht="24.95" customHeight="1">
      <c r="A14" s="57"/>
      <c r="B14" s="140"/>
      <c r="C14" s="141"/>
      <c r="D14" s="552"/>
      <c r="E14" s="142"/>
      <c r="F14" s="143"/>
      <c r="G14" s="144"/>
      <c r="H14" s="102"/>
      <c r="I14" s="6"/>
      <c r="J14" s="133"/>
      <c r="K14" s="135"/>
    </row>
    <row r="15" spans="1:11" ht="24.95" customHeight="1">
      <c r="A15" s="145"/>
      <c r="B15" s="146"/>
      <c r="C15" s="146"/>
      <c r="D15" s="553"/>
      <c r="E15" s="147"/>
      <c r="F15" s="146"/>
      <c r="G15" s="119"/>
      <c r="H15" s="46"/>
      <c r="I15" s="6"/>
      <c r="J15" s="133"/>
      <c r="K15" s="135"/>
    </row>
    <row r="16" spans="1:11" ht="24.95" customHeight="1">
      <c r="A16" s="57"/>
      <c r="B16" s="148"/>
      <c r="C16" s="149"/>
      <c r="D16" s="554"/>
      <c r="E16" s="103"/>
      <c r="F16" s="150"/>
      <c r="G16" s="119"/>
      <c r="H16" s="46"/>
      <c r="I16" s="6"/>
      <c r="J16" s="134"/>
      <c r="K16" s="135"/>
    </row>
    <row r="17" spans="1:19" ht="24.95" customHeight="1">
      <c r="A17" s="57" t="s">
        <v>36</v>
      </c>
      <c r="B17" s="136" t="s">
        <v>53</v>
      </c>
      <c r="C17" s="137"/>
      <c r="D17" s="551">
        <v>1</v>
      </c>
      <c r="E17" s="138" t="s">
        <v>124</v>
      </c>
      <c r="F17" s="126"/>
      <c r="G17" s="139"/>
      <c r="H17" s="101"/>
      <c r="I17" s="6"/>
      <c r="J17" s="151"/>
      <c r="K17" s="135"/>
    </row>
    <row r="18" spans="1:19" ht="24.95" customHeight="1">
      <c r="A18" s="57"/>
      <c r="B18" s="140"/>
      <c r="C18" s="152"/>
      <c r="D18" s="552"/>
      <c r="E18" s="142"/>
      <c r="F18" s="143"/>
      <c r="G18" s="144"/>
      <c r="H18" s="102"/>
      <c r="I18" s="6"/>
    </row>
    <row r="19" spans="1:19" ht="24.95" customHeight="1">
      <c r="A19" s="145"/>
      <c r="B19" s="146"/>
      <c r="C19" s="146"/>
      <c r="D19" s="553"/>
      <c r="E19" s="147"/>
      <c r="F19" s="146"/>
      <c r="G19" s="119"/>
      <c r="H19" s="46"/>
      <c r="I19" s="6"/>
    </row>
    <row r="20" spans="1:19" ht="24.95" customHeight="1">
      <c r="A20" s="57"/>
      <c r="B20" s="153"/>
      <c r="C20" s="154"/>
      <c r="D20" s="555"/>
      <c r="E20" s="104"/>
      <c r="F20" s="155"/>
      <c r="G20" s="119"/>
      <c r="H20" s="46"/>
      <c r="I20" s="6"/>
    </row>
    <row r="21" spans="1:19" ht="24.95" customHeight="1">
      <c r="A21" s="57" t="s">
        <v>37</v>
      </c>
      <c r="B21" s="156" t="s">
        <v>53</v>
      </c>
      <c r="C21" s="105"/>
      <c r="D21" s="551">
        <v>1</v>
      </c>
      <c r="E21" s="157" t="s">
        <v>124</v>
      </c>
      <c r="F21" s="158"/>
      <c r="G21" s="139"/>
      <c r="H21" s="101"/>
      <c r="I21" s="6"/>
    </row>
    <row r="22" spans="1:19" ht="24.95" customHeight="1">
      <c r="A22" s="57"/>
      <c r="B22" s="159"/>
      <c r="C22" s="160"/>
      <c r="D22" s="552"/>
      <c r="E22" s="161"/>
      <c r="F22" s="162"/>
      <c r="G22" s="144"/>
      <c r="H22" s="102"/>
      <c r="Q22" s="163"/>
      <c r="R22" s="164"/>
      <c r="S22" s="164"/>
    </row>
    <row r="23" spans="1:19" ht="24.95" customHeight="1">
      <c r="A23" s="402"/>
      <c r="B23" s="403"/>
      <c r="C23" s="165"/>
      <c r="D23" s="556"/>
      <c r="E23" s="24"/>
      <c r="F23" s="404"/>
      <c r="G23" s="119"/>
      <c r="H23" s="102"/>
      <c r="Q23" s="163"/>
      <c r="R23" s="166"/>
      <c r="S23" s="166"/>
    </row>
    <row r="24" spans="1:19" ht="24.95" customHeight="1">
      <c r="A24" s="57"/>
      <c r="B24" s="407"/>
      <c r="C24" s="406"/>
      <c r="D24" s="557"/>
      <c r="E24" s="104"/>
      <c r="F24" s="155"/>
      <c r="G24" s="405"/>
      <c r="H24" s="46"/>
      <c r="L24" s="166"/>
      <c r="Q24" s="163"/>
      <c r="R24" s="166"/>
      <c r="S24" s="166"/>
    </row>
    <row r="25" spans="1:19" s="133" customFormat="1" ht="24.95" customHeight="1">
      <c r="A25" s="63" t="s">
        <v>38</v>
      </c>
      <c r="B25" s="156" t="s">
        <v>53</v>
      </c>
      <c r="C25" s="167"/>
      <c r="D25" s="551">
        <v>1</v>
      </c>
      <c r="E25" s="157" t="s">
        <v>124</v>
      </c>
      <c r="F25" s="168"/>
      <c r="G25" s="139"/>
      <c r="H25" s="101"/>
      <c r="L25" s="166"/>
      <c r="Q25" s="163"/>
      <c r="R25" s="166"/>
      <c r="S25" s="169"/>
    </row>
    <row r="26" spans="1:19" ht="24.95" customHeight="1">
      <c r="A26" s="63" t="s">
        <v>84</v>
      </c>
      <c r="B26" s="159"/>
      <c r="C26" s="107"/>
      <c r="D26" s="551"/>
      <c r="E26" s="161"/>
      <c r="F26" s="170"/>
      <c r="G26" s="144"/>
      <c r="H26" s="102"/>
      <c r="L26" s="166"/>
      <c r="Q26" s="163"/>
      <c r="R26" s="166"/>
      <c r="S26" s="171"/>
    </row>
    <row r="27" spans="1:19" ht="24.95" customHeight="1">
      <c r="A27" s="63"/>
      <c r="B27" s="156"/>
      <c r="C27" s="108"/>
      <c r="D27" s="552"/>
      <c r="E27" s="106"/>
      <c r="F27" s="168"/>
      <c r="G27" s="172"/>
      <c r="H27" s="101"/>
      <c r="L27" s="166"/>
      <c r="Q27" s="173"/>
      <c r="R27" s="166"/>
      <c r="S27" s="171"/>
    </row>
    <row r="28" spans="1:19" ht="24.95" customHeight="1" thickBot="1">
      <c r="A28" s="64"/>
      <c r="B28" s="174"/>
      <c r="C28" s="109"/>
      <c r="D28" s="558"/>
      <c r="E28" s="175"/>
      <c r="F28" s="176"/>
      <c r="G28" s="177"/>
      <c r="H28" s="56"/>
      <c r="I28" s="6"/>
    </row>
    <row r="29" spans="1:19" s="133" customFormat="1" ht="24.95" customHeight="1">
      <c r="A29" s="65"/>
      <c r="B29" s="45"/>
      <c r="C29" s="45"/>
      <c r="D29" s="548"/>
      <c r="E29" s="110"/>
      <c r="F29" s="178"/>
      <c r="G29" s="179"/>
      <c r="H29" s="111"/>
      <c r="I29" s="6"/>
      <c r="J29" s="180"/>
      <c r="K29" s="181"/>
    </row>
    <row r="30" spans="1:19" ht="24.95" customHeight="1">
      <c r="A30" s="66"/>
      <c r="B30" s="45"/>
      <c r="C30" s="45"/>
      <c r="D30" s="548"/>
      <c r="E30" s="110"/>
      <c r="F30" s="182"/>
      <c r="G30" s="119"/>
      <c r="H30" s="111"/>
      <c r="I30" s="6"/>
      <c r="J30" s="183"/>
    </row>
    <row r="31" spans="1:19" ht="24.95" customHeight="1">
      <c r="A31" s="66" t="s">
        <v>24</v>
      </c>
      <c r="B31" s="125" t="s">
        <v>21</v>
      </c>
      <c r="C31" s="97"/>
      <c r="D31" s="551">
        <v>1</v>
      </c>
      <c r="E31" s="112" t="s">
        <v>124</v>
      </c>
      <c r="F31" s="184"/>
      <c r="G31" s="185"/>
      <c r="H31" s="186"/>
      <c r="I31" s="6"/>
    </row>
    <row r="32" spans="1:19" ht="24.95" customHeight="1">
      <c r="A32" s="66"/>
      <c r="B32" s="140"/>
      <c r="C32" s="113"/>
      <c r="D32" s="552"/>
      <c r="E32" s="114"/>
      <c r="F32" s="187"/>
      <c r="G32" s="188"/>
      <c r="H32" s="189"/>
      <c r="I32" s="6"/>
    </row>
    <row r="33" spans="1:21" ht="24.95" customHeight="1" thickBot="1">
      <c r="A33" s="67"/>
      <c r="B33" s="54"/>
      <c r="C33" s="53"/>
      <c r="D33" s="559"/>
      <c r="E33" s="115"/>
      <c r="F33" s="190"/>
      <c r="G33" s="191"/>
      <c r="H33" s="116" t="s">
        <v>25</v>
      </c>
      <c r="I33" s="6"/>
      <c r="J33" s="192"/>
    </row>
    <row r="34" spans="1:21" ht="24.95" customHeight="1">
      <c r="A34" s="6"/>
      <c r="B34" s="6"/>
      <c r="C34" s="6"/>
      <c r="D34" s="560"/>
      <c r="E34" s="193"/>
      <c r="F34" s="6"/>
      <c r="G34" s="6"/>
      <c r="H34" s="6"/>
      <c r="I34" s="6"/>
      <c r="J34" s="6"/>
    </row>
    <row r="35" spans="1:21" ht="24.95" customHeight="1">
      <c r="G35" s="13" t="s">
        <v>21</v>
      </c>
      <c r="H35" s="195" t="s">
        <v>26</v>
      </c>
      <c r="K35" s="196"/>
      <c r="L35" s="196"/>
      <c r="M35" s="196"/>
      <c r="N35" s="196"/>
      <c r="O35" s="196"/>
      <c r="P35" s="196"/>
      <c r="Q35" s="196"/>
    </row>
    <row r="36" spans="1:21" ht="24.95" customHeight="1">
      <c r="G36" s="325"/>
      <c r="H36" s="408"/>
      <c r="K36" s="196"/>
      <c r="L36" s="196"/>
      <c r="M36" s="196"/>
      <c r="N36" s="196"/>
      <c r="O36" s="196"/>
      <c r="P36" s="196"/>
      <c r="Q36" s="196"/>
    </row>
    <row r="37" spans="1:21" ht="24.95" customHeight="1">
      <c r="K37" s="196"/>
      <c r="L37" s="196"/>
      <c r="M37" s="196"/>
      <c r="N37" s="196"/>
      <c r="O37" s="196"/>
      <c r="P37" s="196"/>
      <c r="Q37" s="196"/>
    </row>
    <row r="38" spans="1:21" ht="24.95" customHeight="1">
      <c r="C38" s="197"/>
      <c r="D38" s="562"/>
      <c r="E38" s="133"/>
      <c r="F38" s="198"/>
      <c r="G38" s="133"/>
      <c r="H38" s="198"/>
      <c r="I38" s="117"/>
      <c r="K38" s="199"/>
      <c r="L38" s="200"/>
      <c r="M38" s="199"/>
      <c r="N38" s="201"/>
      <c r="O38" s="199"/>
      <c r="P38" s="199"/>
      <c r="Q38" s="199"/>
      <c r="R38" s="200"/>
      <c r="S38" s="199"/>
      <c r="T38" s="202"/>
    </row>
    <row r="39" spans="1:21" ht="24.95" customHeight="1">
      <c r="C39" s="198"/>
      <c r="D39" s="562"/>
      <c r="E39" s="133"/>
      <c r="F39" s="133"/>
      <c r="G39" s="133"/>
      <c r="H39" s="198"/>
      <c r="I39" s="117"/>
      <c r="K39" s="166"/>
      <c r="L39" s="204"/>
      <c r="M39" s="205"/>
      <c r="N39" s="206"/>
      <c r="O39" s="202"/>
      <c r="P39" s="166"/>
      <c r="Q39" s="166"/>
      <c r="R39" s="207"/>
      <c r="S39" s="205"/>
      <c r="T39" s="208"/>
      <c r="U39" s="209"/>
    </row>
    <row r="40" spans="1:21" ht="24.95" customHeight="1">
      <c r="C40" s="203"/>
      <c r="D40" s="563"/>
      <c r="E40" s="133"/>
      <c r="F40" s="211"/>
      <c r="G40" s="133"/>
      <c r="H40" s="212"/>
      <c r="I40" s="117"/>
      <c r="K40" s="166"/>
      <c r="L40" s="205"/>
      <c r="M40" s="205"/>
      <c r="N40" s="202"/>
      <c r="O40" s="202"/>
      <c r="P40" s="166"/>
      <c r="Q40" s="166"/>
      <c r="R40" s="213"/>
      <c r="S40" s="205"/>
      <c r="T40" s="214"/>
      <c r="U40" s="209"/>
    </row>
    <row r="41" spans="1:21" ht="24.95" customHeight="1">
      <c r="C41" s="210"/>
      <c r="D41" s="563"/>
      <c r="E41" s="133"/>
      <c r="F41" s="211"/>
      <c r="G41" s="133"/>
      <c r="H41" s="212"/>
      <c r="I41" s="117"/>
      <c r="K41" s="166"/>
      <c r="L41" s="166"/>
      <c r="M41" s="166"/>
      <c r="N41" s="166"/>
      <c r="O41" s="166"/>
      <c r="P41" s="166"/>
      <c r="Q41" s="166"/>
      <c r="R41" s="166"/>
      <c r="S41" s="166"/>
      <c r="T41" s="166"/>
    </row>
    <row r="42" spans="1:21" ht="24.95" customHeight="1">
      <c r="C42" s="210"/>
      <c r="D42" s="563"/>
      <c r="E42" s="133"/>
      <c r="F42" s="211"/>
      <c r="G42" s="133"/>
      <c r="H42" s="212"/>
      <c r="K42" s="166"/>
      <c r="L42" s="166"/>
      <c r="M42" s="166"/>
      <c r="N42" s="166"/>
      <c r="O42" s="166"/>
      <c r="P42" s="166"/>
      <c r="Q42" s="166"/>
      <c r="R42" s="166"/>
      <c r="S42" s="166"/>
      <c r="T42" s="166"/>
    </row>
    <row r="43" spans="1:21" ht="15" customHeight="1">
      <c r="C43" s="210"/>
      <c r="D43" s="563"/>
      <c r="E43" s="197"/>
      <c r="F43" s="210"/>
      <c r="G43" s="133"/>
      <c r="H43" s="135"/>
      <c r="K43" s="199"/>
      <c r="L43" s="199"/>
      <c r="M43" s="166"/>
      <c r="N43" s="166"/>
      <c r="O43" s="166"/>
      <c r="P43" s="166"/>
      <c r="Q43" s="215"/>
      <c r="R43" s="199"/>
      <c r="S43" s="166"/>
      <c r="T43" s="166"/>
    </row>
    <row r="44" spans="1:21" ht="15" customHeight="1">
      <c r="C44" s="210"/>
      <c r="D44" s="563"/>
      <c r="E44" s="197"/>
      <c r="F44" s="133"/>
      <c r="G44" s="7"/>
      <c r="H44" s="210"/>
      <c r="K44" s="199"/>
      <c r="L44" s="166"/>
      <c r="M44" s="166"/>
      <c r="N44" s="166"/>
      <c r="O44" s="166"/>
      <c r="P44" s="166"/>
      <c r="Q44" s="199"/>
      <c r="R44" s="166"/>
      <c r="S44" s="166"/>
      <c r="T44" s="166"/>
    </row>
    <row r="45" spans="1:21" ht="15" customHeight="1">
      <c r="C45" s="210"/>
      <c r="D45" s="563"/>
      <c r="E45" s="197"/>
      <c r="F45" s="133"/>
      <c r="G45" s="133"/>
      <c r="H45" s="133"/>
      <c r="K45" s="215"/>
      <c r="L45" s="166"/>
      <c r="M45" s="166"/>
      <c r="N45" s="166"/>
      <c r="O45" s="166"/>
      <c r="P45" s="166"/>
      <c r="Q45" s="215"/>
      <c r="R45" s="166"/>
      <c r="S45" s="166"/>
      <c r="T45" s="166"/>
    </row>
    <row r="46" spans="1:21" ht="15" customHeight="1">
      <c r="C46" s="210"/>
      <c r="D46" s="563"/>
      <c r="E46" s="197"/>
      <c r="F46" s="133"/>
      <c r="G46" s="133"/>
      <c r="H46" s="133"/>
      <c r="K46" s="215"/>
      <c r="L46" s="166"/>
      <c r="M46" s="166"/>
      <c r="N46" s="166"/>
      <c r="O46" s="166"/>
      <c r="P46" s="166"/>
      <c r="Q46" s="215"/>
      <c r="R46" s="166"/>
      <c r="S46" s="166"/>
      <c r="T46" s="166"/>
    </row>
    <row r="47" spans="1:21" ht="15" customHeight="1">
      <c r="C47" s="210"/>
      <c r="D47" s="563"/>
      <c r="E47" s="197"/>
      <c r="F47" s="133"/>
      <c r="G47" s="133"/>
      <c r="H47" s="133"/>
      <c r="K47" s="215"/>
      <c r="L47" s="166"/>
      <c r="M47" s="166"/>
      <c r="N47" s="166"/>
      <c r="O47" s="166"/>
      <c r="P47" s="166"/>
      <c r="Q47" s="215"/>
      <c r="R47" s="166"/>
      <c r="S47" s="166"/>
      <c r="T47" s="166"/>
    </row>
    <row r="48" spans="1:21" ht="15" customHeight="1">
      <c r="C48" s="210"/>
      <c r="D48" s="563"/>
      <c r="E48" s="197"/>
      <c r="F48" s="133"/>
      <c r="G48" s="133"/>
      <c r="H48" s="133"/>
      <c r="K48" s="215"/>
      <c r="L48" s="166"/>
      <c r="M48" s="166"/>
      <c r="N48" s="166"/>
      <c r="O48" s="166"/>
      <c r="P48" s="166"/>
      <c r="Q48" s="215"/>
      <c r="R48" s="166"/>
      <c r="S48" s="166"/>
      <c r="T48" s="166"/>
    </row>
    <row r="49" spans="3:20" ht="15" customHeight="1">
      <c r="C49" s="210"/>
      <c r="D49" s="563"/>
      <c r="E49" s="197"/>
      <c r="F49" s="133"/>
      <c r="G49" s="133"/>
      <c r="H49" s="133"/>
      <c r="K49" s="215"/>
      <c r="L49" s="216"/>
      <c r="M49" s="166"/>
      <c r="N49" s="166"/>
      <c r="O49" s="166"/>
      <c r="P49" s="166"/>
      <c r="Q49" s="215"/>
      <c r="R49" s="216"/>
      <c r="S49" s="166"/>
      <c r="T49" s="166"/>
    </row>
    <row r="50" spans="3:20" ht="15" customHeight="1">
      <c r="C50" s="210"/>
      <c r="D50" s="563"/>
      <c r="E50" s="197"/>
      <c r="F50" s="133"/>
      <c r="G50" s="133"/>
      <c r="H50" s="133"/>
      <c r="K50" s="215"/>
      <c r="L50" s="166"/>
      <c r="M50" s="166"/>
      <c r="N50" s="166"/>
      <c r="O50" s="166"/>
      <c r="P50" s="166"/>
      <c r="Q50" s="215"/>
      <c r="R50" s="166"/>
      <c r="S50" s="166"/>
      <c r="T50" s="166"/>
    </row>
    <row r="51" spans="3:20" ht="15" customHeight="1">
      <c r="C51" s="210"/>
      <c r="D51" s="563"/>
      <c r="E51" s="197"/>
      <c r="F51" s="133"/>
      <c r="G51" s="133"/>
      <c r="H51" s="133"/>
      <c r="K51" s="215"/>
      <c r="L51" s="166"/>
      <c r="M51" s="166"/>
      <c r="N51" s="166"/>
      <c r="O51" s="166"/>
      <c r="P51" s="166"/>
      <c r="Q51" s="215"/>
      <c r="R51" s="166"/>
      <c r="S51" s="166"/>
      <c r="T51" s="166"/>
    </row>
    <row r="52" spans="3:20" ht="15" customHeight="1">
      <c r="C52" s="210"/>
      <c r="D52" s="563"/>
      <c r="E52" s="197"/>
      <c r="F52" s="133"/>
      <c r="G52" s="133"/>
      <c r="H52" s="133"/>
      <c r="K52" s="215"/>
      <c r="L52" s="166"/>
      <c r="M52" s="166"/>
      <c r="N52" s="166"/>
      <c r="O52" s="166"/>
      <c r="P52" s="166"/>
      <c r="Q52" s="215"/>
      <c r="R52" s="166"/>
      <c r="S52" s="166"/>
      <c r="T52" s="166"/>
    </row>
    <row r="53" spans="3:20" ht="15" customHeight="1">
      <c r="C53" s="210"/>
      <c r="D53" s="563"/>
      <c r="E53" s="197"/>
      <c r="F53" s="133"/>
      <c r="G53" s="133"/>
      <c r="H53" s="133"/>
      <c r="K53" s="215"/>
      <c r="L53" s="166"/>
      <c r="M53" s="166"/>
      <c r="N53" s="166"/>
      <c r="O53" s="166"/>
      <c r="P53" s="166"/>
      <c r="Q53" s="215"/>
      <c r="R53" s="166"/>
      <c r="S53" s="166"/>
      <c r="T53" s="166"/>
    </row>
    <row r="54" spans="3:20" ht="15" customHeight="1">
      <c r="C54" s="210"/>
      <c r="D54" s="563"/>
      <c r="E54" s="197"/>
      <c r="F54" s="133"/>
      <c r="G54" s="133"/>
      <c r="H54" s="133"/>
      <c r="K54" s="215"/>
      <c r="L54" s="166"/>
      <c r="M54" s="166"/>
      <c r="N54" s="166"/>
      <c r="O54" s="166"/>
      <c r="P54" s="166"/>
      <c r="Q54" s="215"/>
      <c r="R54" s="166"/>
      <c r="S54" s="166"/>
      <c r="T54" s="166"/>
    </row>
    <row r="55" spans="3:20" ht="15" customHeight="1">
      <c r="C55" s="210"/>
      <c r="D55" s="563"/>
      <c r="E55" s="197"/>
      <c r="F55" s="133"/>
      <c r="G55" s="133"/>
      <c r="H55" s="133"/>
      <c r="K55" s="215"/>
      <c r="L55" s="166"/>
      <c r="M55" s="166"/>
      <c r="N55" s="166"/>
      <c r="O55" s="166"/>
      <c r="P55" s="166"/>
      <c r="Q55" s="215"/>
      <c r="R55" s="166"/>
      <c r="S55" s="166"/>
      <c r="T55" s="166"/>
    </row>
    <row r="56" spans="3:20" ht="15" customHeight="1">
      <c r="C56" s="210"/>
      <c r="D56" s="563"/>
      <c r="E56" s="197"/>
      <c r="F56" s="133"/>
      <c r="G56" s="133"/>
      <c r="H56" s="133"/>
      <c r="K56" s="215"/>
      <c r="L56" s="166"/>
      <c r="M56" s="166"/>
      <c r="N56" s="166"/>
      <c r="O56" s="166"/>
      <c r="P56" s="166"/>
      <c r="Q56" s="215"/>
      <c r="R56" s="166"/>
      <c r="S56" s="166"/>
      <c r="T56" s="166"/>
    </row>
    <row r="57" spans="3:20" ht="15" customHeight="1">
      <c r="C57" s="210"/>
      <c r="D57" s="563"/>
      <c r="E57" s="197"/>
      <c r="F57" s="133"/>
      <c r="G57" s="133"/>
      <c r="H57" s="133"/>
      <c r="K57" s="215"/>
      <c r="L57" s="166"/>
      <c r="M57" s="166"/>
      <c r="N57" s="166"/>
      <c r="O57" s="166"/>
      <c r="P57" s="166"/>
      <c r="Q57" s="215"/>
      <c r="R57" s="166"/>
      <c r="S57" s="166"/>
      <c r="T57" s="166"/>
    </row>
    <row r="58" spans="3:20" ht="15" customHeight="1">
      <c r="C58" s="210"/>
      <c r="D58" s="563"/>
      <c r="E58" s="197"/>
      <c r="F58" s="133"/>
      <c r="G58" s="133"/>
      <c r="H58" s="133"/>
      <c r="K58" s="215"/>
      <c r="L58" s="166"/>
      <c r="M58" s="166"/>
      <c r="N58" s="166"/>
      <c r="O58" s="166"/>
      <c r="P58" s="166"/>
      <c r="Q58" s="215"/>
      <c r="R58" s="166"/>
      <c r="S58" s="166"/>
      <c r="T58" s="166"/>
    </row>
    <row r="59" spans="3:20" ht="15" customHeight="1">
      <c r="C59" s="210"/>
      <c r="D59" s="563"/>
      <c r="E59" s="197"/>
      <c r="F59" s="133"/>
      <c r="G59" s="133"/>
      <c r="H59" s="133"/>
      <c r="K59" s="215"/>
      <c r="L59" s="166"/>
      <c r="M59" s="166"/>
      <c r="N59" s="166"/>
      <c r="O59" s="166"/>
      <c r="P59" s="166"/>
      <c r="Q59" s="215"/>
      <c r="R59" s="166"/>
      <c r="S59" s="166"/>
      <c r="T59" s="166"/>
    </row>
    <row r="60" spans="3:20" ht="15" customHeight="1">
      <c r="C60" s="210"/>
      <c r="D60" s="560"/>
      <c r="E60" s="197"/>
      <c r="F60" s="133"/>
      <c r="G60" s="133"/>
      <c r="H60" s="133"/>
      <c r="K60" s="215"/>
      <c r="L60" s="166"/>
      <c r="M60" s="166"/>
      <c r="N60" s="166"/>
      <c r="O60" s="166"/>
      <c r="P60" s="166"/>
      <c r="Q60" s="215"/>
      <c r="R60" s="166"/>
      <c r="S60" s="166"/>
      <c r="T60" s="166"/>
    </row>
    <row r="61" spans="3:20" ht="15" customHeight="1">
      <c r="K61" s="215"/>
      <c r="L61" s="166"/>
      <c r="M61" s="166"/>
      <c r="N61" s="166"/>
      <c r="O61" s="166"/>
      <c r="P61" s="166"/>
      <c r="Q61" s="215"/>
      <c r="R61" s="166"/>
      <c r="S61" s="166"/>
      <c r="T61" s="166"/>
    </row>
    <row r="62" spans="3:20" ht="15" customHeight="1">
      <c r="K62" s="215"/>
      <c r="L62" s="166"/>
      <c r="M62" s="166"/>
      <c r="N62" s="166"/>
      <c r="O62" s="166"/>
      <c r="P62" s="166"/>
      <c r="Q62" s="215"/>
      <c r="R62" s="166"/>
      <c r="S62" s="166"/>
      <c r="T62" s="166"/>
    </row>
    <row r="63" spans="3:20" ht="15" customHeight="1">
      <c r="K63" s="215"/>
      <c r="L63" s="166"/>
      <c r="M63" s="166"/>
      <c r="N63" s="166"/>
      <c r="O63" s="166"/>
      <c r="P63" s="166"/>
      <c r="Q63" s="215"/>
      <c r="R63" s="166"/>
      <c r="S63" s="166"/>
      <c r="T63" s="166"/>
    </row>
    <row r="64" spans="3:20" ht="15" customHeight="1">
      <c r="K64" s="215"/>
      <c r="L64" s="166"/>
      <c r="M64" s="166"/>
      <c r="N64" s="166"/>
      <c r="O64" s="166"/>
      <c r="P64" s="166"/>
      <c r="Q64" s="215"/>
      <c r="R64" s="166"/>
      <c r="S64" s="166"/>
      <c r="T64" s="166"/>
    </row>
    <row r="65" spans="11:20" ht="15" customHeight="1">
      <c r="K65" s="215"/>
      <c r="L65" s="166"/>
      <c r="M65" s="166"/>
      <c r="N65" s="166"/>
      <c r="O65" s="166"/>
      <c r="P65" s="166"/>
      <c r="Q65" s="215"/>
      <c r="R65" s="166"/>
      <c r="S65" s="166"/>
      <c r="T65" s="166"/>
    </row>
    <row r="66" spans="11:20" ht="15" customHeight="1">
      <c r="K66" s="215"/>
      <c r="L66" s="166"/>
      <c r="M66" s="166"/>
      <c r="N66" s="166"/>
      <c r="O66" s="166"/>
      <c r="P66" s="166"/>
      <c r="Q66" s="215"/>
      <c r="R66" s="166"/>
      <c r="S66" s="166"/>
      <c r="T66" s="166"/>
    </row>
    <row r="67" spans="11:20" ht="15" customHeight="1">
      <c r="K67" s="215"/>
      <c r="L67" s="166"/>
      <c r="M67" s="166"/>
      <c r="N67" s="166"/>
      <c r="O67" s="166"/>
      <c r="P67" s="166"/>
      <c r="Q67" s="215"/>
      <c r="R67" s="166"/>
      <c r="S67" s="166"/>
      <c r="T67" s="166"/>
    </row>
    <row r="68" spans="11:20" ht="15" customHeight="1">
      <c r="K68" s="215"/>
      <c r="L68" s="166"/>
      <c r="M68" s="166"/>
      <c r="N68" s="166"/>
      <c r="O68" s="166"/>
      <c r="P68" s="166"/>
      <c r="Q68" s="215"/>
      <c r="R68" s="166"/>
      <c r="S68" s="166"/>
      <c r="T68" s="166"/>
    </row>
    <row r="69" spans="11:20" ht="15" customHeight="1">
      <c r="K69" s="215"/>
      <c r="L69" s="166"/>
      <c r="M69" s="166"/>
      <c r="N69" s="166"/>
      <c r="O69" s="166"/>
      <c r="P69" s="166"/>
      <c r="Q69" s="215"/>
      <c r="R69" s="166"/>
      <c r="S69" s="166"/>
      <c r="T69" s="166"/>
    </row>
    <row r="70" spans="11:20">
      <c r="K70" s="215"/>
      <c r="L70" s="166"/>
      <c r="M70" s="166"/>
      <c r="N70" s="166"/>
      <c r="O70" s="166"/>
      <c r="P70" s="166"/>
      <c r="Q70" s="215"/>
      <c r="R70" s="166"/>
      <c r="S70" s="166"/>
      <c r="T70" s="166"/>
    </row>
    <row r="71" spans="11:20">
      <c r="K71" s="215"/>
      <c r="L71" s="166"/>
      <c r="M71" s="166"/>
      <c r="N71" s="166"/>
      <c r="O71" s="166"/>
      <c r="P71" s="166"/>
      <c r="Q71" s="215"/>
      <c r="R71" s="166"/>
      <c r="S71" s="166"/>
      <c r="T71" s="166"/>
    </row>
    <row r="72" spans="11:20">
      <c r="K72" s="215"/>
      <c r="L72" s="166"/>
      <c r="M72" s="166"/>
      <c r="N72" s="166"/>
      <c r="O72" s="166"/>
      <c r="P72" s="166"/>
      <c r="Q72" s="215"/>
      <c r="R72" s="166"/>
      <c r="S72" s="166"/>
      <c r="T72" s="166"/>
    </row>
    <row r="73" spans="11:20">
      <c r="K73" s="215"/>
      <c r="L73" s="166"/>
      <c r="M73" s="166"/>
      <c r="N73" s="166"/>
      <c r="O73" s="166"/>
      <c r="P73" s="166"/>
      <c r="Q73" s="215"/>
      <c r="R73" s="166"/>
      <c r="S73" s="166"/>
      <c r="T73" s="166"/>
    </row>
    <row r="74" spans="11:20">
      <c r="K74" s="215"/>
      <c r="L74" s="216"/>
      <c r="M74" s="166"/>
      <c r="N74" s="166"/>
      <c r="O74" s="166"/>
      <c r="P74" s="166"/>
      <c r="Q74" s="215"/>
      <c r="R74" s="166"/>
      <c r="S74" s="166"/>
      <c r="T74" s="166"/>
    </row>
    <row r="75" spans="11:20">
      <c r="K75" s="215"/>
      <c r="L75" s="166"/>
      <c r="M75" s="166"/>
      <c r="N75" s="166"/>
      <c r="O75" s="166"/>
      <c r="P75" s="166"/>
      <c r="Q75" s="215"/>
      <c r="R75" s="166"/>
      <c r="S75" s="166"/>
      <c r="T75" s="166"/>
    </row>
    <row r="76" spans="11:20">
      <c r="K76" s="215"/>
      <c r="L76" s="166"/>
      <c r="M76" s="166"/>
      <c r="N76" s="166"/>
      <c r="O76" s="166"/>
      <c r="P76" s="166"/>
      <c r="Q76" s="215"/>
      <c r="R76" s="166"/>
      <c r="S76" s="166"/>
      <c r="T76" s="166"/>
    </row>
    <row r="77" spans="11:20">
      <c r="K77" s="215"/>
      <c r="L77" s="166"/>
      <c r="M77" s="166"/>
      <c r="N77" s="166"/>
      <c r="O77" s="166"/>
      <c r="P77" s="166"/>
      <c r="Q77" s="215"/>
      <c r="R77" s="166"/>
      <c r="S77" s="166"/>
      <c r="T77" s="166"/>
    </row>
    <row r="78" spans="11:20">
      <c r="K78" s="215"/>
      <c r="L78" s="166"/>
      <c r="M78" s="166"/>
      <c r="N78" s="166"/>
      <c r="O78" s="166"/>
      <c r="P78" s="166"/>
      <c r="Q78" s="215"/>
      <c r="R78" s="166"/>
      <c r="S78" s="166"/>
      <c r="T78" s="166"/>
    </row>
    <row r="79" spans="11:20">
      <c r="K79" s="215"/>
      <c r="L79" s="166"/>
      <c r="M79" s="166"/>
      <c r="N79" s="166"/>
      <c r="O79" s="166"/>
      <c r="P79" s="166"/>
      <c r="Q79" s="215"/>
      <c r="R79" s="166"/>
      <c r="S79" s="166"/>
      <c r="T79" s="166"/>
    </row>
    <row r="80" spans="11:20">
      <c r="K80" s="215"/>
      <c r="L80" s="166"/>
      <c r="M80" s="166"/>
      <c r="N80" s="166"/>
      <c r="O80" s="166"/>
      <c r="P80" s="166"/>
      <c r="Q80" s="215"/>
      <c r="R80" s="166"/>
      <c r="S80" s="166"/>
      <c r="T80" s="166"/>
    </row>
    <row r="81" spans="11:20">
      <c r="K81" s="215"/>
      <c r="L81" s="166"/>
      <c r="M81" s="166"/>
      <c r="N81" s="166"/>
      <c r="O81" s="166"/>
      <c r="P81" s="166"/>
      <c r="Q81" s="215"/>
      <c r="R81" s="166"/>
      <c r="S81" s="166"/>
      <c r="T81" s="166"/>
    </row>
    <row r="82" spans="11:20">
      <c r="K82" s="215"/>
      <c r="L82" s="166"/>
      <c r="M82" s="166"/>
      <c r="N82" s="166"/>
      <c r="O82" s="166"/>
      <c r="P82" s="166"/>
      <c r="Q82" s="215"/>
      <c r="R82" s="216"/>
      <c r="S82" s="166"/>
      <c r="T82" s="166"/>
    </row>
    <row r="83" spans="11:20">
      <c r="K83" s="215"/>
      <c r="L83" s="166"/>
      <c r="M83" s="166"/>
      <c r="N83" s="166"/>
      <c r="O83" s="166"/>
      <c r="P83" s="166"/>
      <c r="Q83" s="215"/>
      <c r="R83" s="166"/>
      <c r="S83" s="166"/>
      <c r="T83" s="166"/>
    </row>
    <row r="84" spans="11:20">
      <c r="K84" s="215"/>
      <c r="L84" s="166"/>
      <c r="M84" s="166"/>
      <c r="N84" s="166"/>
      <c r="O84" s="166"/>
      <c r="P84" s="166"/>
      <c r="Q84" s="215"/>
      <c r="R84" s="166"/>
      <c r="S84" s="166"/>
      <c r="T84" s="166"/>
    </row>
    <row r="85" spans="11:20">
      <c r="K85" s="215"/>
      <c r="L85" s="166"/>
      <c r="M85" s="166"/>
      <c r="N85" s="166"/>
      <c r="O85" s="166"/>
      <c r="P85" s="166"/>
      <c r="Q85" s="215"/>
      <c r="R85" s="166"/>
      <c r="S85" s="166"/>
      <c r="T85" s="166"/>
    </row>
    <row r="86" spans="11:20">
      <c r="K86" s="215"/>
      <c r="L86" s="166"/>
      <c r="M86" s="166"/>
      <c r="N86" s="166"/>
      <c r="O86" s="166"/>
      <c r="P86" s="166"/>
      <c r="Q86" s="215"/>
      <c r="R86" s="166"/>
      <c r="S86" s="166"/>
      <c r="T86" s="166"/>
    </row>
    <row r="87" spans="11:20">
      <c r="K87" s="215"/>
      <c r="L87" s="166"/>
      <c r="M87" s="166"/>
      <c r="N87" s="166"/>
      <c r="O87" s="166"/>
      <c r="P87" s="166"/>
      <c r="Q87" s="215"/>
      <c r="R87" s="166"/>
      <c r="S87" s="166"/>
      <c r="T87" s="166"/>
    </row>
    <row r="88" spans="11:20">
      <c r="K88" s="215"/>
      <c r="L88" s="166"/>
      <c r="M88" s="166"/>
      <c r="N88" s="166"/>
      <c r="O88" s="166"/>
      <c r="P88" s="166"/>
      <c r="Q88" s="215"/>
      <c r="R88" s="166"/>
      <c r="S88" s="166"/>
      <c r="T88" s="166"/>
    </row>
    <row r="89" spans="11:20">
      <c r="K89" s="215"/>
      <c r="L89" s="166"/>
      <c r="M89" s="166"/>
      <c r="N89" s="166"/>
      <c r="O89" s="166"/>
      <c r="P89" s="166"/>
      <c r="Q89" s="215"/>
      <c r="R89" s="166"/>
      <c r="S89" s="166"/>
      <c r="T89" s="166"/>
    </row>
    <row r="90" spans="11:20">
      <c r="K90" s="215"/>
      <c r="L90" s="166"/>
      <c r="M90" s="166"/>
      <c r="N90" s="166"/>
      <c r="O90" s="166"/>
      <c r="P90" s="166"/>
      <c r="Q90" s="215"/>
      <c r="R90" s="166"/>
      <c r="S90" s="166"/>
      <c r="T90" s="166"/>
    </row>
    <row r="91" spans="11:20">
      <c r="K91" s="215"/>
      <c r="L91" s="166"/>
      <c r="M91" s="166"/>
      <c r="N91" s="166"/>
      <c r="O91" s="166"/>
      <c r="P91" s="166"/>
      <c r="Q91" s="215"/>
      <c r="R91" s="166"/>
      <c r="S91" s="166"/>
      <c r="T91" s="166"/>
    </row>
    <row r="92" spans="11:20">
      <c r="K92" s="215"/>
      <c r="L92" s="166"/>
      <c r="M92" s="166"/>
      <c r="N92" s="166"/>
      <c r="O92" s="166"/>
      <c r="P92" s="166"/>
      <c r="Q92" s="215"/>
      <c r="R92" s="166"/>
      <c r="S92" s="166"/>
      <c r="T92" s="166"/>
    </row>
    <row r="93" spans="11:20">
      <c r="K93" s="215"/>
      <c r="L93" s="166"/>
      <c r="M93" s="166"/>
      <c r="N93" s="166"/>
      <c r="O93" s="166"/>
      <c r="P93" s="166"/>
      <c r="Q93" s="215"/>
      <c r="R93" s="166"/>
      <c r="S93" s="166"/>
      <c r="T93" s="166"/>
    </row>
    <row r="94" spans="11:20">
      <c r="K94" s="215"/>
      <c r="L94" s="166"/>
      <c r="M94" s="166"/>
      <c r="N94" s="166"/>
      <c r="O94" s="166"/>
      <c r="P94" s="166"/>
      <c r="Q94" s="215"/>
      <c r="R94" s="166"/>
      <c r="S94" s="166"/>
      <c r="T94" s="166"/>
    </row>
    <row r="95" spans="11:20">
      <c r="K95" s="215"/>
      <c r="L95" s="166"/>
      <c r="M95" s="166"/>
      <c r="N95" s="166"/>
      <c r="O95" s="166"/>
      <c r="P95" s="166"/>
      <c r="Q95" s="215"/>
      <c r="R95" s="166"/>
      <c r="S95" s="166"/>
      <c r="T95" s="166"/>
    </row>
  </sheetData>
  <mergeCells count="1">
    <mergeCell ref="D2:F2"/>
  </mergeCells>
  <phoneticPr fontId="4"/>
  <printOptions horizontalCentered="1" verticalCentered="1" gridLinesSet="0"/>
  <pageMargins left="0.78740157480314965" right="0.19685039370078741" top="0.47244094488188981" bottom="0.51181102362204722" header="0.35433070866141736" footer="0.35433070866141736"/>
  <pageSetup paperSize="9" scale="81" orientation="portrait" r:id="rId1"/>
  <headerFooter alignWithMargins="0">
    <oddHeader>&amp;C&amp;"HGｺﾞｼｯｸM,ﾒﾃﾞｨｳﾑ"&amp;9&amp;F</oddHeader>
    <oddFooter>&amp;C&amp;"HGｺﾞｼｯｸM,ﾒﾃﾞｨｳﾑ"&amp;9宗像市&amp;R&amp;"HGｺﾞｼｯｸM,ﾒﾃﾞｨｳﾑ"&amp;9&amp;P／&amp;N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J40"/>
  <sheetViews>
    <sheetView showGridLines="0" showZeros="0" view="pageBreakPreview" topLeftCell="A13" zoomScaleNormal="100" zoomScaleSheetLayoutView="100" workbookViewId="0">
      <selection activeCell="D13" sqref="D13"/>
    </sheetView>
  </sheetViews>
  <sheetFormatPr defaultColWidth="9" defaultRowHeight="11.25"/>
  <cols>
    <col min="1" max="1" width="20.625" style="221" customWidth="1"/>
    <col min="2" max="2" width="16.625" style="260" customWidth="1"/>
    <col min="3" max="3" width="2.75" style="260" hidden="1" customWidth="1"/>
    <col min="4" max="4" width="8.625" style="485" customWidth="1"/>
    <col min="5" max="5" width="6.625" style="221" customWidth="1"/>
    <col min="6" max="6" width="10.625" style="221" customWidth="1"/>
    <col min="7" max="8" width="12.125" style="221" customWidth="1"/>
    <col min="9" max="9" width="9" style="221"/>
    <col min="10" max="10" width="4.625" style="220" customWidth="1"/>
    <col min="11" max="16384" width="9" style="221"/>
  </cols>
  <sheetData>
    <row r="1" spans="1:9" ht="20.100000000000001" customHeight="1">
      <c r="A1" s="603" t="s">
        <v>58</v>
      </c>
      <c r="B1" s="605" t="s">
        <v>59</v>
      </c>
      <c r="C1" s="217"/>
      <c r="D1" s="542" t="s">
        <v>29</v>
      </c>
      <c r="E1" s="218"/>
      <c r="F1" s="218"/>
      <c r="G1" s="219"/>
      <c r="H1" s="607" t="s">
        <v>65</v>
      </c>
      <c r="I1" s="220"/>
    </row>
    <row r="2" spans="1:9" ht="19.5" customHeight="1">
      <c r="A2" s="604"/>
      <c r="B2" s="606"/>
      <c r="C2" s="222"/>
      <c r="D2" s="473" t="s">
        <v>30</v>
      </c>
      <c r="E2" s="223" t="s">
        <v>31</v>
      </c>
      <c r="F2" s="223" t="s">
        <v>32</v>
      </c>
      <c r="G2" s="223" t="s">
        <v>33</v>
      </c>
      <c r="H2" s="608"/>
    </row>
    <row r="3" spans="1:9" ht="24" customHeight="1">
      <c r="A3" s="224" t="s">
        <v>62</v>
      </c>
      <c r="B3" s="225"/>
      <c r="C3" s="225"/>
      <c r="D3" s="474"/>
      <c r="E3" s="226"/>
      <c r="F3" s="227"/>
      <c r="G3" s="262"/>
      <c r="H3" s="228"/>
    </row>
    <row r="4" spans="1:9" ht="24" customHeight="1">
      <c r="A4" s="229"/>
      <c r="B4" s="230"/>
      <c r="C4" s="225"/>
      <c r="D4" s="475"/>
      <c r="E4" s="231"/>
      <c r="F4" s="232"/>
      <c r="G4" s="263"/>
      <c r="H4" s="233"/>
    </row>
    <row r="5" spans="1:9" ht="24" customHeight="1">
      <c r="A5" s="224" t="s">
        <v>271</v>
      </c>
      <c r="B5" s="225"/>
      <c r="C5" s="225"/>
      <c r="D5" s="476">
        <v>1</v>
      </c>
      <c r="E5" s="226" t="s">
        <v>86</v>
      </c>
      <c r="F5" s="235"/>
      <c r="G5" s="264"/>
      <c r="H5" s="236"/>
    </row>
    <row r="6" spans="1:9" ht="24" customHeight="1">
      <c r="A6" s="237"/>
      <c r="B6" s="230"/>
      <c r="C6" s="225"/>
      <c r="D6" s="477"/>
      <c r="E6" s="231"/>
      <c r="F6" s="239"/>
      <c r="G6" s="265"/>
      <c r="H6" s="240"/>
    </row>
    <row r="7" spans="1:9" ht="24" customHeight="1">
      <c r="A7" s="224" t="s">
        <v>70</v>
      </c>
      <c r="B7" s="225"/>
      <c r="C7" s="225"/>
      <c r="D7" s="476">
        <v>1</v>
      </c>
      <c r="E7" s="226" t="s">
        <v>86</v>
      </c>
      <c r="F7" s="235"/>
      <c r="G7" s="264"/>
      <c r="H7" s="236"/>
    </row>
    <row r="8" spans="1:9" ht="24" customHeight="1">
      <c r="A8" s="362"/>
      <c r="B8" s="230"/>
      <c r="C8" s="225"/>
      <c r="D8" s="477"/>
      <c r="E8" s="231"/>
      <c r="F8" s="239"/>
      <c r="G8" s="265"/>
      <c r="H8" s="240"/>
    </row>
    <row r="9" spans="1:9" ht="24" customHeight="1">
      <c r="A9" s="439" t="s">
        <v>71</v>
      </c>
      <c r="B9" s="225"/>
      <c r="C9" s="225"/>
      <c r="D9" s="476">
        <v>1</v>
      </c>
      <c r="E9" s="226" t="s">
        <v>86</v>
      </c>
      <c r="F9" s="235"/>
      <c r="G9" s="264"/>
      <c r="H9" s="236"/>
    </row>
    <row r="10" spans="1:9" ht="24" customHeight="1">
      <c r="A10" s="362"/>
      <c r="B10" s="230"/>
      <c r="C10" s="225"/>
      <c r="D10" s="477"/>
      <c r="E10" s="231"/>
      <c r="F10" s="239"/>
      <c r="G10" s="265"/>
      <c r="H10" s="240"/>
    </row>
    <row r="11" spans="1:9" ht="24" customHeight="1">
      <c r="A11" s="361"/>
      <c r="B11" s="225"/>
      <c r="C11" s="225"/>
      <c r="D11" s="476"/>
      <c r="E11" s="226"/>
      <c r="F11" s="235"/>
      <c r="G11" s="264"/>
      <c r="H11" s="236"/>
    </row>
    <row r="12" spans="1:9" ht="24" customHeight="1">
      <c r="A12" s="362"/>
      <c r="B12" s="230"/>
      <c r="C12" s="225"/>
      <c r="D12" s="477"/>
      <c r="E12" s="231"/>
      <c r="F12" s="239"/>
      <c r="G12" s="265"/>
      <c r="H12" s="240"/>
    </row>
    <row r="13" spans="1:9" ht="24" customHeight="1">
      <c r="A13" s="224"/>
      <c r="B13" s="225"/>
      <c r="C13" s="225"/>
      <c r="D13" s="476"/>
      <c r="E13" s="226"/>
      <c r="F13" s="227"/>
      <c r="G13" s="262"/>
      <c r="H13" s="228"/>
    </row>
    <row r="14" spans="1:9" ht="24" customHeight="1">
      <c r="A14" s="237"/>
      <c r="B14" s="230"/>
      <c r="C14" s="225"/>
      <c r="D14" s="477"/>
      <c r="E14" s="231"/>
      <c r="F14" s="232"/>
      <c r="G14" s="263"/>
      <c r="H14" s="233"/>
    </row>
    <row r="15" spans="1:9" ht="24" customHeight="1">
      <c r="A15" s="241"/>
      <c r="B15" s="225"/>
      <c r="C15" s="225"/>
      <c r="D15" s="476"/>
      <c r="E15" s="226"/>
      <c r="F15" s="227"/>
      <c r="G15" s="262"/>
      <c r="H15" s="228"/>
    </row>
    <row r="16" spans="1:9" ht="24" customHeight="1">
      <c r="A16" s="242"/>
      <c r="B16" s="230"/>
      <c r="C16" s="225"/>
      <c r="D16" s="477"/>
      <c r="E16" s="231"/>
      <c r="F16" s="232"/>
      <c r="G16" s="263"/>
      <c r="H16" s="233"/>
    </row>
    <row r="17" spans="1:8" ht="24" customHeight="1">
      <c r="A17" s="241"/>
      <c r="B17" s="225"/>
      <c r="C17" s="225"/>
      <c r="D17" s="476"/>
      <c r="E17" s="226"/>
      <c r="F17" s="227"/>
      <c r="G17" s="262"/>
      <c r="H17" s="228"/>
    </row>
    <row r="18" spans="1:8" ht="24" customHeight="1">
      <c r="A18" s="243"/>
      <c r="B18" s="230"/>
      <c r="C18" s="225"/>
      <c r="D18" s="477"/>
      <c r="E18" s="231"/>
      <c r="F18" s="232"/>
      <c r="G18" s="263"/>
      <c r="H18" s="233"/>
    </row>
    <row r="19" spans="1:8" ht="24" customHeight="1">
      <c r="A19" s="241"/>
      <c r="B19" s="225"/>
      <c r="C19" s="225"/>
      <c r="D19" s="476"/>
      <c r="E19" s="226"/>
      <c r="F19" s="227"/>
      <c r="G19" s="262"/>
      <c r="H19" s="228"/>
    </row>
    <row r="20" spans="1:8" ht="24" customHeight="1">
      <c r="A20" s="243"/>
      <c r="B20" s="230"/>
      <c r="C20" s="225"/>
      <c r="D20" s="477"/>
      <c r="E20" s="231"/>
      <c r="F20" s="232"/>
      <c r="G20" s="263"/>
      <c r="H20" s="233"/>
    </row>
    <row r="21" spans="1:8" ht="24" customHeight="1">
      <c r="A21" s="241"/>
      <c r="B21" s="225"/>
      <c r="C21" s="225"/>
      <c r="D21" s="476"/>
      <c r="E21" s="226"/>
      <c r="F21" s="227"/>
      <c r="G21" s="262"/>
      <c r="H21" s="228"/>
    </row>
    <row r="22" spans="1:8" ht="24" customHeight="1">
      <c r="A22" s="243"/>
      <c r="B22" s="230"/>
      <c r="C22" s="225"/>
      <c r="D22" s="477"/>
      <c r="E22" s="231"/>
      <c r="F22" s="232"/>
      <c r="G22" s="263"/>
      <c r="H22" s="233"/>
    </row>
    <row r="23" spans="1:8" ht="24" customHeight="1">
      <c r="A23" s="241"/>
      <c r="B23" s="225"/>
      <c r="C23" s="225"/>
      <c r="D23" s="476"/>
      <c r="E23" s="226"/>
      <c r="F23" s="227"/>
      <c r="G23" s="262"/>
      <c r="H23" s="228"/>
    </row>
    <row r="24" spans="1:8" ht="24" customHeight="1">
      <c r="A24" s="243"/>
      <c r="B24" s="230"/>
      <c r="C24" s="225"/>
      <c r="D24" s="477"/>
      <c r="E24" s="231"/>
      <c r="F24" s="232"/>
      <c r="G24" s="263"/>
      <c r="H24" s="233"/>
    </row>
    <row r="25" spans="1:8" ht="24" customHeight="1">
      <c r="A25" s="241"/>
      <c r="B25" s="225"/>
      <c r="C25" s="225"/>
      <c r="D25" s="476"/>
      <c r="E25" s="226"/>
      <c r="F25" s="227"/>
      <c r="G25" s="262"/>
      <c r="H25" s="228"/>
    </row>
    <row r="26" spans="1:8" ht="24" customHeight="1">
      <c r="A26" s="243"/>
      <c r="B26" s="230"/>
      <c r="C26" s="225"/>
      <c r="D26" s="477"/>
      <c r="E26" s="231"/>
      <c r="F26" s="232"/>
      <c r="G26" s="263"/>
      <c r="H26" s="233"/>
    </row>
    <row r="27" spans="1:8" ht="24" customHeight="1">
      <c r="A27" s="241"/>
      <c r="B27" s="225"/>
      <c r="C27" s="225"/>
      <c r="D27" s="476"/>
      <c r="E27" s="226"/>
      <c r="F27" s="227"/>
      <c r="G27" s="262"/>
      <c r="H27" s="228"/>
    </row>
    <row r="28" spans="1:8" ht="24" customHeight="1">
      <c r="A28" s="243"/>
      <c r="B28" s="230"/>
      <c r="C28" s="225"/>
      <c r="D28" s="477"/>
      <c r="E28" s="231"/>
      <c r="F28" s="232"/>
      <c r="G28" s="263"/>
      <c r="H28" s="233"/>
    </row>
    <row r="29" spans="1:8" ht="24" customHeight="1">
      <c r="A29" s="241"/>
      <c r="B29" s="225"/>
      <c r="C29" s="225"/>
      <c r="D29" s="476"/>
      <c r="E29" s="226"/>
      <c r="F29" s="227"/>
      <c r="G29" s="262"/>
      <c r="H29" s="228"/>
    </row>
    <row r="30" spans="1:8" ht="24" customHeight="1">
      <c r="A30" s="243"/>
      <c r="B30" s="230"/>
      <c r="C30" s="225"/>
      <c r="D30" s="477"/>
      <c r="E30" s="231"/>
      <c r="F30" s="232"/>
      <c r="G30" s="263"/>
      <c r="H30" s="233"/>
    </row>
    <row r="31" spans="1:8" ht="24" customHeight="1">
      <c r="A31" s="241"/>
      <c r="B31" s="225"/>
      <c r="C31" s="225"/>
      <c r="D31" s="476"/>
      <c r="E31" s="226"/>
      <c r="F31" s="227"/>
      <c r="G31" s="262"/>
      <c r="H31" s="228"/>
    </row>
    <row r="32" spans="1:8" ht="24" customHeight="1">
      <c r="A32" s="243"/>
      <c r="B32" s="230"/>
      <c r="C32" s="225"/>
      <c r="D32" s="477"/>
      <c r="E32" s="231"/>
      <c r="F32" s="232"/>
      <c r="G32" s="263"/>
      <c r="H32" s="233"/>
    </row>
    <row r="33" spans="1:10" ht="24" customHeight="1">
      <c r="A33" s="241"/>
      <c r="B33" s="225"/>
      <c r="C33" s="225"/>
      <c r="D33" s="476"/>
      <c r="E33" s="226"/>
      <c r="F33" s="227"/>
      <c r="G33" s="262"/>
      <c r="H33" s="228"/>
    </row>
    <row r="34" spans="1:10" ht="24" customHeight="1">
      <c r="A34" s="243"/>
      <c r="B34" s="230"/>
      <c r="C34" s="225"/>
      <c r="D34" s="477"/>
      <c r="E34" s="231"/>
      <c r="F34" s="232"/>
      <c r="G34" s="263"/>
      <c r="H34" s="233"/>
    </row>
    <row r="35" spans="1:10" ht="24" customHeight="1">
      <c r="A35" s="241"/>
      <c r="B35" s="225"/>
      <c r="C35" s="225"/>
      <c r="D35" s="476"/>
      <c r="E35" s="226"/>
      <c r="F35" s="227"/>
      <c r="G35" s="262"/>
      <c r="H35" s="228"/>
    </row>
    <row r="36" spans="1:10" ht="24" customHeight="1">
      <c r="A36" s="243"/>
      <c r="B36" s="230"/>
      <c r="C36" s="225"/>
      <c r="D36" s="477"/>
      <c r="E36" s="231"/>
      <c r="F36" s="232"/>
      <c r="G36" s="263"/>
      <c r="H36" s="233"/>
    </row>
    <row r="37" spans="1:10" ht="24" customHeight="1">
      <c r="A37" s="241"/>
      <c r="B37" s="225"/>
      <c r="C37" s="225"/>
      <c r="D37" s="476"/>
      <c r="E37" s="226"/>
      <c r="F37" s="244"/>
      <c r="G37" s="266"/>
      <c r="H37" s="245"/>
    </row>
    <row r="38" spans="1:10" s="249" customFormat="1" ht="24" customHeight="1" thickBot="1">
      <c r="A38" s="241"/>
      <c r="B38" s="225"/>
      <c r="C38" s="225"/>
      <c r="D38" s="478"/>
      <c r="E38" s="246"/>
      <c r="F38" s="247"/>
      <c r="G38" s="267"/>
      <c r="H38" s="248"/>
      <c r="J38" s="220"/>
    </row>
    <row r="39" spans="1:10" ht="24" customHeight="1" thickTop="1">
      <c r="A39" s="250" t="s">
        <v>27</v>
      </c>
      <c r="B39" s="251"/>
      <c r="C39" s="251"/>
      <c r="D39" s="479"/>
      <c r="E39" s="252"/>
      <c r="F39" s="253"/>
      <c r="G39" s="268"/>
      <c r="H39" s="254"/>
    </row>
    <row r="40" spans="1:10" ht="24" customHeight="1">
      <c r="A40" s="255"/>
      <c r="B40" s="256"/>
      <c r="C40" s="256"/>
      <c r="D40" s="480"/>
      <c r="E40" s="257"/>
      <c r="F40" s="258"/>
      <c r="G40" s="269"/>
      <c r="H40" s="259"/>
    </row>
  </sheetData>
  <mergeCells count="3">
    <mergeCell ref="A1:A2"/>
    <mergeCell ref="B1:B2"/>
    <mergeCell ref="H1:H2"/>
  </mergeCells>
  <phoneticPr fontId="4"/>
  <printOptions horizontalCentered="1" verticalCentered="1" gridLinesSet="0"/>
  <pageMargins left="0.78740157480314965" right="0.19685039370078741" top="0.47244094488188981" bottom="0.51181102362204722" header="0.35433070866141736" footer="0.35433070866141736"/>
  <pageSetup paperSize="9" scale="49" orientation="portrait" r:id="rId1"/>
  <headerFooter alignWithMargins="0">
    <oddHeader>&amp;C&amp;"HGｺﾞｼｯｸM,ﾒﾃﾞｨｳﾑ"&amp;9&amp;F</oddHeader>
    <oddFooter>&amp;C&amp;"HGｺﾞｼｯｸM,ﾒﾃﾞｨｳﾑ"&amp;9宗像市&amp;R&amp;"HGｺﾞｼｯｸM,ﾒﾃﾞｨｳﾑ"&amp;9&amp;P／&amp;N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J40"/>
  <sheetViews>
    <sheetView showGridLines="0" showZeros="0" view="pageBreakPreview" zoomScaleNormal="100" zoomScaleSheetLayoutView="100" workbookViewId="0">
      <selection activeCell="G11" sqref="G11"/>
    </sheetView>
  </sheetViews>
  <sheetFormatPr defaultColWidth="9" defaultRowHeight="11.25"/>
  <cols>
    <col min="1" max="1" width="20.625" style="221" customWidth="1"/>
    <col min="2" max="2" width="16.625" style="260" customWidth="1"/>
    <col min="3" max="3" width="2.75" style="260" hidden="1" customWidth="1"/>
    <col min="4" max="4" width="8.625" style="432" customWidth="1"/>
    <col min="5" max="5" width="6.625" style="221" customWidth="1"/>
    <col min="6" max="6" width="10.625" style="221" customWidth="1"/>
    <col min="7" max="7" width="12.125" style="221" customWidth="1"/>
    <col min="8" max="8" width="12.125" style="347" customWidth="1"/>
    <col min="9" max="9" width="9" style="221"/>
    <col min="10" max="10" width="4.625" style="220" customWidth="1"/>
    <col min="11" max="16384" width="9" style="221"/>
  </cols>
  <sheetData>
    <row r="1" spans="1:9" ht="20.100000000000001" customHeight="1">
      <c r="A1" s="603" t="s">
        <v>28</v>
      </c>
      <c r="B1" s="605" t="s">
        <v>59</v>
      </c>
      <c r="C1" s="217"/>
      <c r="D1" s="611" t="s">
        <v>29</v>
      </c>
      <c r="E1" s="612"/>
      <c r="F1" s="612"/>
      <c r="G1" s="613"/>
      <c r="H1" s="609" t="s">
        <v>74</v>
      </c>
      <c r="I1" s="220"/>
    </row>
    <row r="2" spans="1:9" ht="19.5" customHeight="1">
      <c r="A2" s="604"/>
      <c r="B2" s="606"/>
      <c r="C2" s="222"/>
      <c r="D2" s="418" t="s">
        <v>30</v>
      </c>
      <c r="E2" s="223" t="s">
        <v>31</v>
      </c>
      <c r="F2" s="223" t="s">
        <v>32</v>
      </c>
      <c r="G2" s="223" t="s">
        <v>33</v>
      </c>
      <c r="H2" s="610"/>
    </row>
    <row r="3" spans="1:9" ht="24" customHeight="1">
      <c r="A3" s="224" t="s">
        <v>270</v>
      </c>
      <c r="B3" s="225"/>
      <c r="C3" s="225"/>
      <c r="D3" s="419"/>
      <c r="E3" s="226"/>
      <c r="F3" s="262"/>
      <c r="G3" s="262"/>
      <c r="H3" s="340"/>
    </row>
    <row r="4" spans="1:9" ht="24" customHeight="1">
      <c r="A4" s="229"/>
      <c r="B4" s="230"/>
      <c r="C4" s="225"/>
      <c r="D4" s="420"/>
      <c r="E4" s="231"/>
      <c r="F4" s="263"/>
      <c r="G4" s="263"/>
      <c r="H4" s="341"/>
    </row>
    <row r="5" spans="1:9" ht="24" customHeight="1">
      <c r="A5" s="241" t="s">
        <v>75</v>
      </c>
      <c r="B5" s="225"/>
      <c r="C5" s="225"/>
      <c r="D5" s="421">
        <v>1</v>
      </c>
      <c r="E5" s="226" t="s">
        <v>129</v>
      </c>
      <c r="F5" s="262"/>
      <c r="G5" s="262"/>
      <c r="H5" s="538"/>
    </row>
    <row r="6" spans="1:9" ht="24" customHeight="1">
      <c r="A6" s="243"/>
      <c r="B6" s="230"/>
      <c r="C6" s="225"/>
      <c r="D6" s="422"/>
      <c r="E6" s="231"/>
      <c r="F6" s="263"/>
      <c r="G6" s="263"/>
      <c r="H6" s="341"/>
    </row>
    <row r="7" spans="1:9" ht="24" customHeight="1">
      <c r="A7" s="455" t="s">
        <v>602</v>
      </c>
      <c r="B7" s="225"/>
      <c r="C7" s="225"/>
      <c r="D7" s="421">
        <v>1</v>
      </c>
      <c r="E7" s="226" t="s">
        <v>86</v>
      </c>
      <c r="F7" s="262"/>
      <c r="G7" s="262"/>
      <c r="H7" s="340"/>
    </row>
    <row r="8" spans="1:9" ht="24" customHeight="1">
      <c r="A8" s="456"/>
      <c r="B8" s="230"/>
      <c r="C8" s="225"/>
      <c r="D8" s="422"/>
      <c r="E8" s="231"/>
      <c r="F8" s="263"/>
      <c r="G8" s="263"/>
      <c r="H8" s="341"/>
    </row>
    <row r="9" spans="1:9" ht="24" customHeight="1">
      <c r="A9" s="455"/>
      <c r="B9" s="225"/>
      <c r="C9" s="225"/>
      <c r="D9" s="421"/>
      <c r="E9" s="226"/>
      <c r="F9" s="262"/>
      <c r="G9" s="262"/>
      <c r="H9" s="340"/>
    </row>
    <row r="10" spans="1:9" ht="24" customHeight="1">
      <c r="A10" s="456"/>
      <c r="B10" s="230"/>
      <c r="C10" s="225"/>
      <c r="D10" s="422"/>
      <c r="E10" s="231"/>
      <c r="F10" s="263"/>
      <c r="G10" s="263"/>
      <c r="H10" s="341"/>
    </row>
    <row r="11" spans="1:9" ht="24" customHeight="1">
      <c r="A11" s="376"/>
      <c r="B11" s="225"/>
      <c r="C11" s="225"/>
      <c r="D11" s="421"/>
      <c r="E11" s="226"/>
      <c r="F11" s="262"/>
      <c r="G11" s="262"/>
      <c r="H11" s="340"/>
    </row>
    <row r="12" spans="1:9" ht="24" customHeight="1">
      <c r="A12" s="375"/>
      <c r="B12" s="230"/>
      <c r="C12" s="225"/>
      <c r="D12" s="422"/>
      <c r="E12" s="231"/>
      <c r="F12" s="263"/>
      <c r="G12" s="263"/>
      <c r="H12" s="341"/>
    </row>
    <row r="13" spans="1:9" ht="24" customHeight="1">
      <c r="A13" s="241"/>
      <c r="B13" s="225"/>
      <c r="C13" s="225"/>
      <c r="D13" s="421"/>
      <c r="E13" s="226"/>
      <c r="F13" s="262"/>
      <c r="G13" s="262"/>
      <c r="H13" s="340"/>
    </row>
    <row r="14" spans="1:9" ht="24" customHeight="1">
      <c r="A14" s="243"/>
      <c r="B14" s="230"/>
      <c r="C14" s="225"/>
      <c r="D14" s="422"/>
      <c r="E14" s="231"/>
      <c r="F14" s="263"/>
      <c r="G14" s="263"/>
      <c r="H14" s="341"/>
    </row>
    <row r="15" spans="1:9" ht="24" customHeight="1">
      <c r="A15" s="241"/>
      <c r="B15" s="225"/>
      <c r="C15" s="225"/>
      <c r="D15" s="421"/>
      <c r="E15" s="226"/>
      <c r="F15" s="262"/>
      <c r="G15" s="262"/>
      <c r="H15" s="340"/>
    </row>
    <row r="16" spans="1:9" ht="24" customHeight="1">
      <c r="A16" s="243"/>
      <c r="B16" s="230"/>
      <c r="C16" s="225"/>
      <c r="D16" s="422"/>
      <c r="E16" s="231"/>
      <c r="F16" s="263"/>
      <c r="G16" s="263"/>
      <c r="H16" s="341"/>
    </row>
    <row r="17" spans="1:8" ht="24" customHeight="1">
      <c r="A17" s="241"/>
      <c r="B17" s="225"/>
      <c r="C17" s="225"/>
      <c r="D17" s="421"/>
      <c r="E17" s="226"/>
      <c r="F17" s="262"/>
      <c r="G17" s="262"/>
      <c r="H17" s="340"/>
    </row>
    <row r="18" spans="1:8" ht="24" customHeight="1">
      <c r="A18" s="243"/>
      <c r="B18" s="230"/>
      <c r="C18" s="225"/>
      <c r="D18" s="422"/>
      <c r="E18" s="231"/>
      <c r="F18" s="263"/>
      <c r="G18" s="263"/>
      <c r="H18" s="341"/>
    </row>
    <row r="19" spans="1:8" ht="24" customHeight="1">
      <c r="A19" s="241"/>
      <c r="B19" s="225"/>
      <c r="C19" s="225"/>
      <c r="D19" s="421"/>
      <c r="E19" s="226"/>
      <c r="F19" s="262"/>
      <c r="G19" s="262"/>
      <c r="H19" s="340"/>
    </row>
    <row r="20" spans="1:8" ht="24" customHeight="1">
      <c r="A20" s="243"/>
      <c r="B20" s="230"/>
      <c r="C20" s="225"/>
      <c r="D20" s="422"/>
      <c r="E20" s="231"/>
      <c r="F20" s="263"/>
      <c r="G20" s="263"/>
      <c r="H20" s="341"/>
    </row>
    <row r="21" spans="1:8" ht="24" customHeight="1">
      <c r="A21" s="241"/>
      <c r="B21" s="225"/>
      <c r="C21" s="225"/>
      <c r="D21" s="421"/>
      <c r="E21" s="226"/>
      <c r="F21" s="262"/>
      <c r="G21" s="262"/>
      <c r="H21" s="340"/>
    </row>
    <row r="22" spans="1:8" ht="24" customHeight="1">
      <c r="A22" s="243"/>
      <c r="B22" s="230"/>
      <c r="C22" s="225"/>
      <c r="D22" s="422"/>
      <c r="E22" s="231"/>
      <c r="F22" s="263"/>
      <c r="G22" s="263"/>
      <c r="H22" s="341"/>
    </row>
    <row r="23" spans="1:8" ht="24" customHeight="1">
      <c r="A23" s="241"/>
      <c r="B23" s="225"/>
      <c r="C23" s="225"/>
      <c r="D23" s="421"/>
      <c r="E23" s="226"/>
      <c r="F23" s="262"/>
      <c r="G23" s="262"/>
      <c r="H23" s="340"/>
    </row>
    <row r="24" spans="1:8" ht="24" customHeight="1">
      <c r="A24" s="243"/>
      <c r="B24" s="230"/>
      <c r="C24" s="225"/>
      <c r="D24" s="422"/>
      <c r="E24" s="231"/>
      <c r="F24" s="263"/>
      <c r="G24" s="263"/>
      <c r="H24" s="341"/>
    </row>
    <row r="25" spans="1:8" ht="24" customHeight="1">
      <c r="A25" s="241"/>
      <c r="B25" s="225"/>
      <c r="C25" s="225"/>
      <c r="D25" s="421"/>
      <c r="E25" s="226"/>
      <c r="F25" s="262"/>
      <c r="G25" s="262"/>
      <c r="H25" s="340"/>
    </row>
    <row r="26" spans="1:8" ht="24" customHeight="1">
      <c r="A26" s="243"/>
      <c r="B26" s="230"/>
      <c r="C26" s="225"/>
      <c r="D26" s="422"/>
      <c r="E26" s="231"/>
      <c r="F26" s="263"/>
      <c r="G26" s="263"/>
      <c r="H26" s="341"/>
    </row>
    <row r="27" spans="1:8" ht="24" customHeight="1">
      <c r="A27" s="241"/>
      <c r="B27" s="225"/>
      <c r="C27" s="225"/>
      <c r="D27" s="421"/>
      <c r="E27" s="226"/>
      <c r="F27" s="262"/>
      <c r="G27" s="262"/>
      <c r="H27" s="340"/>
    </row>
    <row r="28" spans="1:8" ht="24" customHeight="1">
      <c r="A28" s="243"/>
      <c r="B28" s="230"/>
      <c r="C28" s="225"/>
      <c r="D28" s="422"/>
      <c r="E28" s="231"/>
      <c r="F28" s="263"/>
      <c r="G28" s="263"/>
      <c r="H28" s="341"/>
    </row>
    <row r="29" spans="1:8" ht="24" customHeight="1">
      <c r="A29" s="241"/>
      <c r="B29" s="225"/>
      <c r="C29" s="225"/>
      <c r="D29" s="421"/>
      <c r="E29" s="226"/>
      <c r="F29" s="262"/>
      <c r="G29" s="262"/>
      <c r="H29" s="340"/>
    </row>
    <row r="30" spans="1:8" ht="24" customHeight="1">
      <c r="A30" s="243"/>
      <c r="B30" s="230"/>
      <c r="C30" s="225"/>
      <c r="D30" s="422"/>
      <c r="E30" s="231"/>
      <c r="F30" s="263"/>
      <c r="G30" s="263"/>
      <c r="H30" s="341"/>
    </row>
    <row r="31" spans="1:8" ht="24" customHeight="1">
      <c r="A31" s="241"/>
      <c r="B31" s="225"/>
      <c r="C31" s="225"/>
      <c r="D31" s="421"/>
      <c r="E31" s="226"/>
      <c r="F31" s="262"/>
      <c r="G31" s="262"/>
      <c r="H31" s="340"/>
    </row>
    <row r="32" spans="1:8" ht="24" customHeight="1">
      <c r="A32" s="243"/>
      <c r="B32" s="230"/>
      <c r="C32" s="225"/>
      <c r="D32" s="422"/>
      <c r="E32" s="231"/>
      <c r="F32" s="263"/>
      <c r="G32" s="263"/>
      <c r="H32" s="341"/>
    </row>
    <row r="33" spans="1:10" ht="24" customHeight="1">
      <c r="A33" s="241"/>
      <c r="B33" s="225"/>
      <c r="C33" s="225"/>
      <c r="D33" s="421"/>
      <c r="E33" s="226"/>
      <c r="F33" s="262"/>
      <c r="G33" s="262"/>
      <c r="H33" s="340"/>
    </row>
    <row r="34" spans="1:10" ht="24" customHeight="1">
      <c r="A34" s="243"/>
      <c r="B34" s="230"/>
      <c r="C34" s="225"/>
      <c r="D34" s="422"/>
      <c r="E34" s="231"/>
      <c r="F34" s="263"/>
      <c r="G34" s="263"/>
      <c r="H34" s="341"/>
    </row>
    <row r="35" spans="1:10" ht="24" customHeight="1">
      <c r="A35" s="241"/>
      <c r="B35" s="225"/>
      <c r="C35" s="225"/>
      <c r="D35" s="421"/>
      <c r="E35" s="226"/>
      <c r="F35" s="262"/>
      <c r="G35" s="262"/>
      <c r="H35" s="340"/>
    </row>
    <row r="36" spans="1:10" ht="24" customHeight="1">
      <c r="A36" s="243"/>
      <c r="B36" s="230"/>
      <c r="C36" s="225"/>
      <c r="D36" s="422"/>
      <c r="E36" s="231"/>
      <c r="F36" s="263"/>
      <c r="G36" s="263"/>
      <c r="H36" s="341"/>
    </row>
    <row r="37" spans="1:10" ht="24" customHeight="1">
      <c r="A37" s="241"/>
      <c r="B37" s="225"/>
      <c r="C37" s="225"/>
      <c r="D37" s="421"/>
      <c r="E37" s="226"/>
      <c r="F37" s="276"/>
      <c r="G37" s="266"/>
      <c r="H37" s="342"/>
    </row>
    <row r="38" spans="1:10" s="249" customFormat="1" ht="24" customHeight="1" thickBot="1">
      <c r="A38" s="241"/>
      <c r="B38" s="225"/>
      <c r="C38" s="225"/>
      <c r="D38" s="423"/>
      <c r="E38" s="246"/>
      <c r="F38" s="277"/>
      <c r="G38" s="267"/>
      <c r="H38" s="343"/>
      <c r="J38" s="220"/>
    </row>
    <row r="39" spans="1:10" ht="24" customHeight="1" thickTop="1">
      <c r="A39" s="250" t="s">
        <v>27</v>
      </c>
      <c r="B39" s="251"/>
      <c r="C39" s="251"/>
      <c r="D39" s="424"/>
      <c r="E39" s="252"/>
      <c r="F39" s="268"/>
      <c r="G39" s="268"/>
      <c r="H39" s="344"/>
    </row>
    <row r="40" spans="1:10" ht="24" customHeight="1">
      <c r="A40" s="255"/>
      <c r="B40" s="256"/>
      <c r="C40" s="256"/>
      <c r="D40" s="425"/>
      <c r="E40" s="257"/>
      <c r="F40" s="269"/>
      <c r="G40" s="269"/>
      <c r="H40" s="345"/>
    </row>
  </sheetData>
  <mergeCells count="4">
    <mergeCell ref="A1:A2"/>
    <mergeCell ref="B1:B2"/>
    <mergeCell ref="H1:H2"/>
    <mergeCell ref="D1:G1"/>
  </mergeCells>
  <phoneticPr fontId="4"/>
  <printOptions horizontalCentered="1" verticalCentered="1" gridLinesSet="0"/>
  <pageMargins left="0.78740157480314965" right="0.19685039370078741" top="0.47244094488188981" bottom="0.51181102362204722" header="0.35433070866141736" footer="0.35433070866141736"/>
  <pageSetup paperSize="9" scale="73" orientation="portrait" r:id="rId1"/>
  <headerFooter alignWithMargins="0">
    <oddHeader>&amp;C&amp;"HGｺﾞｼｯｸM,ﾒﾃﾞｨｳﾑ"&amp;9&amp;F</oddHeader>
    <oddFooter>&amp;C&amp;"HGｺﾞｼｯｸM,ﾒﾃﾞｨｳﾑ"&amp;9宗像市&amp;R&amp;"HGｺﾞｼｯｸM,ﾒﾃﾞｨｳﾑ"&amp;9&amp;P／&amp;N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N648"/>
  <sheetViews>
    <sheetView showGridLines="0" showZeros="0" view="pageBreakPreview" zoomScaleNormal="100" zoomScaleSheetLayoutView="100" workbookViewId="0">
      <selection activeCell="F627" sqref="F627"/>
    </sheetView>
  </sheetViews>
  <sheetFormatPr defaultColWidth="9" defaultRowHeight="11.25"/>
  <cols>
    <col min="1" max="1" width="21.625" style="409" customWidth="1"/>
    <col min="2" max="2" width="15.25" style="260" customWidth="1"/>
    <col min="3" max="3" width="2.75" style="260" hidden="1" customWidth="1"/>
    <col min="4" max="4" width="8.625" style="432" customWidth="1"/>
    <col min="5" max="5" width="6.625" style="512" customWidth="1"/>
    <col min="6" max="6" width="10.625" style="513" customWidth="1"/>
    <col min="7" max="7" width="12.125" style="513" customWidth="1"/>
    <col min="8" max="8" width="12.125" style="347" customWidth="1"/>
    <col min="9" max="9" width="9" style="221"/>
    <col min="10" max="10" width="4.625" style="220" customWidth="1"/>
    <col min="11" max="16384" width="9" style="221"/>
  </cols>
  <sheetData>
    <row r="1" spans="1:9" ht="20.100000000000001" customHeight="1">
      <c r="A1" s="614" t="s">
        <v>28</v>
      </c>
      <c r="B1" s="605" t="s">
        <v>59</v>
      </c>
      <c r="C1" s="217"/>
      <c r="D1" s="611" t="s">
        <v>29</v>
      </c>
      <c r="E1" s="612"/>
      <c r="F1" s="612"/>
      <c r="G1" s="613"/>
      <c r="H1" s="609" t="s">
        <v>74</v>
      </c>
      <c r="I1" s="220"/>
    </row>
    <row r="2" spans="1:9" ht="19.5" customHeight="1">
      <c r="A2" s="615"/>
      <c r="B2" s="606"/>
      <c r="C2" s="222"/>
      <c r="D2" s="418" t="s">
        <v>30</v>
      </c>
      <c r="E2" s="492" t="s">
        <v>31</v>
      </c>
      <c r="F2" s="493" t="s">
        <v>32</v>
      </c>
      <c r="G2" s="493" t="s">
        <v>33</v>
      </c>
      <c r="H2" s="610"/>
    </row>
    <row r="3" spans="1:9" ht="24" customHeight="1">
      <c r="A3" s="438" t="s">
        <v>75</v>
      </c>
      <c r="B3" s="225"/>
      <c r="C3" s="225"/>
      <c r="D3" s="419"/>
      <c r="E3" s="494"/>
      <c r="F3" s="440"/>
      <c r="G3" s="440"/>
      <c r="H3" s="340"/>
    </row>
    <row r="4" spans="1:9" ht="24" customHeight="1">
      <c r="A4" s="457"/>
      <c r="B4" s="230"/>
      <c r="C4" s="225"/>
      <c r="D4" s="420"/>
      <c r="E4" s="495"/>
      <c r="F4" s="496"/>
      <c r="G4" s="496"/>
      <c r="H4" s="341"/>
    </row>
    <row r="5" spans="1:9" ht="24" customHeight="1">
      <c r="A5" s="438" t="s">
        <v>64</v>
      </c>
      <c r="B5" s="225"/>
      <c r="C5" s="225"/>
      <c r="D5" s="421">
        <v>1</v>
      </c>
      <c r="E5" s="494" t="s">
        <v>124</v>
      </c>
      <c r="F5" s="440"/>
      <c r="G5" s="440"/>
      <c r="H5" s="340"/>
    </row>
    <row r="6" spans="1:9" ht="24" customHeight="1">
      <c r="A6" s="458"/>
      <c r="B6" s="230"/>
      <c r="C6" s="225"/>
      <c r="D6" s="422"/>
      <c r="E6" s="495"/>
      <c r="F6" s="496"/>
      <c r="G6" s="496"/>
      <c r="H6" s="341"/>
    </row>
    <row r="7" spans="1:9" ht="24" customHeight="1">
      <c r="A7" s="438" t="s">
        <v>98</v>
      </c>
      <c r="B7" s="225"/>
      <c r="C7" s="225"/>
      <c r="D7" s="421">
        <v>1</v>
      </c>
      <c r="E7" s="494" t="s">
        <v>124</v>
      </c>
      <c r="F7" s="440"/>
      <c r="G7" s="440"/>
      <c r="H7" s="340"/>
    </row>
    <row r="8" spans="1:9" ht="24" customHeight="1">
      <c r="A8" s="458"/>
      <c r="B8" s="230"/>
      <c r="C8" s="225"/>
      <c r="D8" s="422"/>
      <c r="E8" s="495"/>
      <c r="F8" s="496"/>
      <c r="G8" s="496"/>
      <c r="H8" s="341"/>
    </row>
    <row r="9" spans="1:9" ht="24" customHeight="1">
      <c r="A9" s="438" t="s">
        <v>100</v>
      </c>
      <c r="B9" s="225"/>
      <c r="C9" s="225"/>
      <c r="D9" s="421">
        <v>1</v>
      </c>
      <c r="E9" s="494" t="s">
        <v>124</v>
      </c>
      <c r="F9" s="440"/>
      <c r="G9" s="440"/>
      <c r="H9" s="340"/>
    </row>
    <row r="10" spans="1:9" ht="24" customHeight="1">
      <c r="A10" s="458"/>
      <c r="B10" s="230"/>
      <c r="C10" s="225"/>
      <c r="D10" s="422"/>
      <c r="E10" s="495"/>
      <c r="F10" s="496"/>
      <c r="G10" s="496"/>
      <c r="H10" s="341"/>
    </row>
    <row r="11" spans="1:9" ht="24" customHeight="1">
      <c r="A11" s="438" t="s">
        <v>101</v>
      </c>
      <c r="B11" s="225"/>
      <c r="C11" s="225"/>
      <c r="D11" s="421">
        <v>1</v>
      </c>
      <c r="E11" s="494" t="s">
        <v>124</v>
      </c>
      <c r="F11" s="440"/>
      <c r="G11" s="440"/>
      <c r="H11" s="340"/>
    </row>
    <row r="12" spans="1:9" ht="24" customHeight="1">
      <c r="A12" s="458"/>
      <c r="B12" s="230"/>
      <c r="C12" s="225"/>
      <c r="D12" s="422"/>
      <c r="E12" s="495"/>
      <c r="F12" s="496"/>
      <c r="G12" s="496"/>
      <c r="H12" s="341"/>
    </row>
    <row r="13" spans="1:9" ht="24" customHeight="1">
      <c r="A13" s="438" t="s">
        <v>273</v>
      </c>
      <c r="B13" s="225"/>
      <c r="C13" s="225"/>
      <c r="D13" s="421">
        <v>1</v>
      </c>
      <c r="E13" s="494" t="s">
        <v>124</v>
      </c>
      <c r="F13" s="440"/>
      <c r="G13" s="440"/>
      <c r="H13" s="340"/>
    </row>
    <row r="14" spans="1:9" ht="24" customHeight="1">
      <c r="A14" s="458"/>
      <c r="B14" s="230"/>
      <c r="C14" s="225"/>
      <c r="D14" s="422"/>
      <c r="E14" s="495"/>
      <c r="F14" s="496"/>
      <c r="G14" s="496"/>
      <c r="H14" s="341"/>
    </row>
    <row r="15" spans="1:9" ht="24" customHeight="1">
      <c r="A15" s="438" t="s">
        <v>272</v>
      </c>
      <c r="B15" s="225"/>
      <c r="C15" s="225"/>
      <c r="D15" s="421">
        <v>1</v>
      </c>
      <c r="E15" s="494" t="s">
        <v>124</v>
      </c>
      <c r="F15" s="440"/>
      <c r="G15" s="440"/>
      <c r="H15" s="340"/>
    </row>
    <row r="16" spans="1:9" ht="24" customHeight="1">
      <c r="A16" s="458"/>
      <c r="B16" s="230"/>
      <c r="C16" s="225"/>
      <c r="D16" s="422"/>
      <c r="E16" s="495"/>
      <c r="F16" s="496"/>
      <c r="G16" s="496"/>
      <c r="H16" s="341"/>
    </row>
    <row r="17" spans="1:8" ht="24" customHeight="1">
      <c r="A17" s="438" t="s">
        <v>102</v>
      </c>
      <c r="B17" s="225"/>
      <c r="C17" s="225"/>
      <c r="D17" s="421">
        <v>1</v>
      </c>
      <c r="E17" s="494" t="s">
        <v>124</v>
      </c>
      <c r="F17" s="440"/>
      <c r="G17" s="440"/>
      <c r="H17" s="340"/>
    </row>
    <row r="18" spans="1:8" ht="24" customHeight="1">
      <c r="A18" s="458"/>
      <c r="B18" s="230"/>
      <c r="C18" s="225"/>
      <c r="D18" s="422"/>
      <c r="E18" s="495"/>
      <c r="F18" s="496"/>
      <c r="G18" s="496"/>
      <c r="H18" s="341"/>
    </row>
    <row r="19" spans="1:8" ht="24" customHeight="1">
      <c r="A19" s="438" t="s">
        <v>103</v>
      </c>
      <c r="B19" s="225"/>
      <c r="C19" s="225"/>
      <c r="D19" s="421">
        <v>1</v>
      </c>
      <c r="E19" s="494" t="s">
        <v>124</v>
      </c>
      <c r="F19" s="440"/>
      <c r="G19" s="440"/>
      <c r="H19" s="340"/>
    </row>
    <row r="20" spans="1:8" ht="24" customHeight="1">
      <c r="A20" s="458"/>
      <c r="B20" s="230"/>
      <c r="C20" s="225"/>
      <c r="D20" s="422"/>
      <c r="E20" s="495"/>
      <c r="F20" s="496"/>
      <c r="G20" s="496"/>
      <c r="H20" s="341"/>
    </row>
    <row r="21" spans="1:8" ht="24" customHeight="1">
      <c r="A21" s="438" t="s">
        <v>105</v>
      </c>
      <c r="B21" s="225"/>
      <c r="C21" s="225"/>
      <c r="D21" s="421">
        <v>1</v>
      </c>
      <c r="E21" s="494" t="s">
        <v>124</v>
      </c>
      <c r="F21" s="440"/>
      <c r="G21" s="440"/>
      <c r="H21" s="340"/>
    </row>
    <row r="22" spans="1:8" ht="24" customHeight="1">
      <c r="A22" s="458"/>
      <c r="B22" s="230"/>
      <c r="C22" s="225"/>
      <c r="D22" s="422"/>
      <c r="E22" s="495"/>
      <c r="F22" s="496"/>
      <c r="G22" s="496"/>
      <c r="H22" s="341"/>
    </row>
    <row r="23" spans="1:8" ht="24" customHeight="1">
      <c r="A23" s="438" t="s">
        <v>107</v>
      </c>
      <c r="B23" s="225"/>
      <c r="C23" s="225"/>
      <c r="D23" s="421">
        <v>1</v>
      </c>
      <c r="E23" s="494" t="s">
        <v>124</v>
      </c>
      <c r="F23" s="440"/>
      <c r="G23" s="440"/>
      <c r="H23" s="340"/>
    </row>
    <row r="24" spans="1:8" ht="24" customHeight="1">
      <c r="A24" s="458"/>
      <c r="B24" s="230"/>
      <c r="C24" s="225"/>
      <c r="D24" s="422"/>
      <c r="E24" s="495"/>
      <c r="F24" s="496"/>
      <c r="G24" s="496"/>
      <c r="H24" s="341"/>
    </row>
    <row r="25" spans="1:8" ht="24" customHeight="1">
      <c r="A25" s="438" t="s">
        <v>109</v>
      </c>
      <c r="B25" s="225"/>
      <c r="C25" s="225"/>
      <c r="D25" s="421">
        <v>1</v>
      </c>
      <c r="E25" s="494" t="s">
        <v>124</v>
      </c>
      <c r="F25" s="440"/>
      <c r="G25" s="440"/>
      <c r="H25" s="340"/>
    </row>
    <row r="26" spans="1:8" ht="24" customHeight="1">
      <c r="A26" s="458"/>
      <c r="B26" s="230"/>
      <c r="C26" s="225"/>
      <c r="D26" s="422"/>
      <c r="E26" s="495"/>
      <c r="F26" s="496"/>
      <c r="G26" s="496"/>
      <c r="H26" s="341"/>
    </row>
    <row r="27" spans="1:8" ht="24" customHeight="1">
      <c r="A27" s="438" t="s">
        <v>111</v>
      </c>
      <c r="B27" s="225"/>
      <c r="C27" s="225"/>
      <c r="D27" s="421">
        <v>1</v>
      </c>
      <c r="E27" s="494" t="s">
        <v>124</v>
      </c>
      <c r="F27" s="440"/>
      <c r="G27" s="440"/>
      <c r="H27" s="340"/>
    </row>
    <row r="28" spans="1:8" ht="24" customHeight="1">
      <c r="A28" s="458"/>
      <c r="B28" s="230"/>
      <c r="C28" s="225"/>
      <c r="D28" s="422"/>
      <c r="E28" s="495"/>
      <c r="F28" s="496"/>
      <c r="G28" s="496"/>
      <c r="H28" s="341"/>
    </row>
    <row r="29" spans="1:8" ht="24" customHeight="1">
      <c r="A29" s="438" t="s">
        <v>317</v>
      </c>
      <c r="B29" s="225"/>
      <c r="C29" s="225"/>
      <c r="D29" s="421">
        <v>1</v>
      </c>
      <c r="E29" s="494" t="s">
        <v>124</v>
      </c>
      <c r="F29" s="440"/>
      <c r="G29" s="440"/>
      <c r="H29" s="340"/>
    </row>
    <row r="30" spans="1:8" ht="24" customHeight="1">
      <c r="A30" s="458"/>
      <c r="B30" s="230"/>
      <c r="C30" s="225"/>
      <c r="D30" s="422"/>
      <c r="E30" s="495"/>
      <c r="F30" s="496"/>
      <c r="G30" s="496"/>
      <c r="H30" s="341"/>
    </row>
    <row r="31" spans="1:8" ht="24" customHeight="1">
      <c r="A31" s="438"/>
      <c r="B31" s="225"/>
      <c r="C31" s="225"/>
      <c r="D31" s="421"/>
      <c r="E31" s="494"/>
      <c r="F31" s="440"/>
      <c r="G31" s="440"/>
      <c r="H31" s="340"/>
    </row>
    <row r="32" spans="1:8" ht="24" customHeight="1">
      <c r="A32" s="458"/>
      <c r="B32" s="230"/>
      <c r="C32" s="225"/>
      <c r="D32" s="422"/>
      <c r="E32" s="495"/>
      <c r="F32" s="496"/>
      <c r="G32" s="496"/>
      <c r="H32" s="341"/>
    </row>
    <row r="33" spans="1:12" ht="24" customHeight="1">
      <c r="A33" s="438"/>
      <c r="B33" s="225"/>
      <c r="C33" s="225"/>
      <c r="D33" s="421"/>
      <c r="E33" s="494"/>
      <c r="F33" s="440"/>
      <c r="G33" s="440"/>
      <c r="H33" s="340"/>
    </row>
    <row r="34" spans="1:12" ht="24" customHeight="1">
      <c r="A34" s="458"/>
      <c r="B34" s="230"/>
      <c r="C34" s="225"/>
      <c r="D34" s="422"/>
      <c r="E34" s="495"/>
      <c r="F34" s="496"/>
      <c r="G34" s="496"/>
      <c r="H34" s="341"/>
    </row>
    <row r="35" spans="1:12" ht="24" customHeight="1">
      <c r="A35" s="438"/>
      <c r="B35" s="225"/>
      <c r="C35" s="225"/>
      <c r="D35" s="421"/>
      <c r="E35" s="494"/>
      <c r="F35" s="440"/>
      <c r="G35" s="440"/>
      <c r="H35" s="340"/>
    </row>
    <row r="36" spans="1:12" ht="24" customHeight="1">
      <c r="A36" s="458"/>
      <c r="B36" s="230"/>
      <c r="C36" s="225"/>
      <c r="D36" s="422"/>
      <c r="E36" s="495"/>
      <c r="F36" s="496"/>
      <c r="G36" s="496"/>
      <c r="H36" s="341"/>
    </row>
    <row r="37" spans="1:12" ht="24" customHeight="1">
      <c r="A37" s="438"/>
      <c r="B37" s="225"/>
      <c r="C37" s="225"/>
      <c r="D37" s="421"/>
      <c r="E37" s="494"/>
      <c r="F37" s="497"/>
      <c r="G37" s="440"/>
      <c r="H37" s="342"/>
    </row>
    <row r="38" spans="1:12" s="249" customFormat="1" ht="24" customHeight="1" thickBot="1">
      <c r="A38" s="438"/>
      <c r="B38" s="225"/>
      <c r="C38" s="225"/>
      <c r="D38" s="423"/>
      <c r="E38" s="498"/>
      <c r="F38" s="499"/>
      <c r="G38" s="496"/>
      <c r="H38" s="343"/>
      <c r="J38" s="220"/>
    </row>
    <row r="39" spans="1:12" ht="24" customHeight="1" thickTop="1">
      <c r="A39" s="459"/>
      <c r="B39" s="251"/>
      <c r="C39" s="251"/>
      <c r="D39" s="424"/>
      <c r="E39" s="500"/>
      <c r="F39" s="501"/>
      <c r="G39" s="501"/>
      <c r="H39" s="344"/>
    </row>
    <row r="40" spans="1:12" ht="24" customHeight="1">
      <c r="A40" s="460"/>
      <c r="B40" s="256"/>
      <c r="C40" s="256"/>
      <c r="D40" s="425"/>
      <c r="E40" s="502"/>
      <c r="F40" s="503"/>
      <c r="G40" s="503"/>
      <c r="H40" s="345"/>
    </row>
    <row r="41" spans="1:12" ht="24" customHeight="1">
      <c r="A41" s="438" t="s">
        <v>120</v>
      </c>
      <c r="B41" s="225"/>
      <c r="C41" s="225"/>
      <c r="D41" s="419"/>
      <c r="E41" s="494"/>
      <c r="F41" s="440"/>
      <c r="G41" s="440"/>
      <c r="H41" s="340"/>
    </row>
    <row r="42" spans="1:12" ht="24" customHeight="1">
      <c r="A42" s="457"/>
      <c r="B42" s="230"/>
      <c r="C42" s="225"/>
      <c r="D42" s="420"/>
      <c r="E42" s="495"/>
      <c r="F42" s="496"/>
      <c r="G42" s="496"/>
      <c r="H42" s="341"/>
    </row>
    <row r="43" spans="1:12" ht="24" customHeight="1">
      <c r="A43" s="438" t="s">
        <v>580</v>
      </c>
      <c r="B43" s="225"/>
      <c r="C43" s="225"/>
      <c r="D43" s="419">
        <v>229</v>
      </c>
      <c r="E43" s="494" t="s">
        <v>607</v>
      </c>
      <c r="F43" s="440"/>
      <c r="G43" s="440"/>
      <c r="H43" s="340"/>
    </row>
    <row r="44" spans="1:12" ht="24" customHeight="1">
      <c r="A44" s="458" t="s">
        <v>581</v>
      </c>
      <c r="B44" s="230"/>
      <c r="C44" s="225"/>
      <c r="D44" s="420"/>
      <c r="E44" s="495"/>
      <c r="F44" s="496"/>
      <c r="G44" s="496"/>
      <c r="H44" s="341"/>
    </row>
    <row r="45" spans="1:12" ht="24" customHeight="1">
      <c r="A45" s="438" t="s">
        <v>112</v>
      </c>
      <c r="B45" s="225"/>
      <c r="C45" s="225"/>
      <c r="D45" s="419">
        <v>229</v>
      </c>
      <c r="E45" s="494" t="s">
        <v>607</v>
      </c>
      <c r="F45" s="440"/>
      <c r="G45" s="440"/>
      <c r="H45" s="366"/>
      <c r="I45" s="367"/>
      <c r="J45" s="368"/>
      <c r="K45" s="369"/>
      <c r="L45" s="367"/>
    </row>
    <row r="46" spans="1:12" ht="24" customHeight="1">
      <c r="A46" s="458" t="s">
        <v>113</v>
      </c>
      <c r="B46" s="230"/>
      <c r="C46" s="225"/>
      <c r="D46" s="420"/>
      <c r="E46" s="495"/>
      <c r="F46" s="496"/>
      <c r="G46" s="496"/>
      <c r="H46" s="372"/>
      <c r="I46" s="367"/>
      <c r="J46" s="368"/>
      <c r="K46" s="369"/>
      <c r="L46" s="367"/>
    </row>
    <row r="47" spans="1:12" ht="24" customHeight="1">
      <c r="A47" s="438" t="s">
        <v>114</v>
      </c>
      <c r="B47" s="225"/>
      <c r="C47" s="225"/>
      <c r="D47" s="419">
        <v>193</v>
      </c>
      <c r="E47" s="494" t="s">
        <v>608</v>
      </c>
      <c r="F47" s="440"/>
      <c r="G47" s="440"/>
      <c r="H47" s="366"/>
      <c r="I47" s="367"/>
      <c r="J47" s="368"/>
      <c r="K47" s="369"/>
    </row>
    <row r="48" spans="1:12" ht="24" customHeight="1">
      <c r="A48" s="458" t="s">
        <v>115</v>
      </c>
      <c r="B48" s="230"/>
      <c r="C48" s="225"/>
      <c r="D48" s="420"/>
      <c r="E48" s="495"/>
      <c r="F48" s="496"/>
      <c r="G48" s="496"/>
      <c r="H48" s="372"/>
      <c r="I48" s="367"/>
      <c r="J48" s="368"/>
      <c r="K48" s="367"/>
    </row>
    <row r="49" spans="1:11" ht="24" customHeight="1">
      <c r="A49" s="438" t="s">
        <v>116</v>
      </c>
      <c r="B49" s="225"/>
      <c r="C49" s="225"/>
      <c r="D49" s="421">
        <v>6</v>
      </c>
      <c r="E49" s="494" t="s">
        <v>117</v>
      </c>
      <c r="F49" s="440"/>
      <c r="G49" s="440"/>
      <c r="H49" s="366"/>
      <c r="I49" s="367"/>
      <c r="J49" s="368"/>
      <c r="K49" s="369"/>
    </row>
    <row r="50" spans="1:11" ht="24" customHeight="1">
      <c r="A50" s="458" t="s">
        <v>118</v>
      </c>
      <c r="B50" s="230"/>
      <c r="C50" s="225"/>
      <c r="D50" s="422"/>
      <c r="E50" s="495"/>
      <c r="F50" s="496"/>
      <c r="G50" s="496"/>
      <c r="H50" s="372"/>
      <c r="I50" s="367"/>
      <c r="J50" s="368"/>
      <c r="K50" s="367"/>
    </row>
    <row r="51" spans="1:11" ht="24" customHeight="1">
      <c r="A51" s="438" t="s">
        <v>119</v>
      </c>
      <c r="B51" s="225"/>
      <c r="C51" s="225"/>
      <c r="D51" s="421">
        <v>199</v>
      </c>
      <c r="E51" s="494" t="s">
        <v>607</v>
      </c>
      <c r="F51" s="440"/>
      <c r="G51" s="440"/>
      <c r="H51" s="340"/>
    </row>
    <row r="52" spans="1:11" ht="24" customHeight="1">
      <c r="A52" s="458"/>
      <c r="B52" s="230"/>
      <c r="C52" s="225"/>
      <c r="D52" s="422"/>
      <c r="E52" s="495"/>
      <c r="F52" s="496"/>
      <c r="G52" s="496"/>
      <c r="H52" s="341"/>
    </row>
    <row r="53" spans="1:11" ht="24" customHeight="1">
      <c r="A53" s="461" t="s">
        <v>122</v>
      </c>
      <c r="B53" s="364"/>
      <c r="C53" s="364"/>
      <c r="D53" s="426">
        <v>199</v>
      </c>
      <c r="E53" s="494" t="s">
        <v>607</v>
      </c>
      <c r="F53" s="540"/>
      <c r="G53" s="440"/>
      <c r="H53" s="340"/>
    </row>
    <row r="54" spans="1:11" ht="24" customHeight="1">
      <c r="A54" s="462"/>
      <c r="B54" s="373"/>
      <c r="C54" s="364"/>
      <c r="D54" s="427"/>
      <c r="E54" s="495"/>
      <c r="F54" s="496"/>
      <c r="G54" s="496"/>
      <c r="H54" s="341"/>
    </row>
    <row r="55" spans="1:11" ht="24" customHeight="1">
      <c r="A55" s="461" t="s">
        <v>123</v>
      </c>
      <c r="B55" s="364"/>
      <c r="C55" s="364"/>
      <c r="D55" s="428">
        <v>199</v>
      </c>
      <c r="E55" s="494" t="s">
        <v>607</v>
      </c>
      <c r="F55" s="541"/>
      <c r="G55" s="440"/>
      <c r="H55" s="340"/>
    </row>
    <row r="56" spans="1:11" ht="24" customHeight="1">
      <c r="A56" s="462"/>
      <c r="B56" s="373"/>
      <c r="C56" s="364"/>
      <c r="D56" s="429"/>
      <c r="E56" s="495"/>
      <c r="F56" s="496"/>
      <c r="G56" s="496"/>
      <c r="H56" s="341"/>
    </row>
    <row r="57" spans="1:11" ht="24" customHeight="1">
      <c r="A57" s="438" t="s">
        <v>125</v>
      </c>
      <c r="B57" s="225"/>
      <c r="C57" s="225"/>
      <c r="D57" s="419">
        <v>1</v>
      </c>
      <c r="E57" s="494" t="s">
        <v>124</v>
      </c>
      <c r="F57" s="440"/>
      <c r="G57" s="440"/>
      <c r="H57" s="340"/>
    </row>
    <row r="58" spans="1:11" ht="24" customHeight="1">
      <c r="A58" s="458"/>
      <c r="B58" s="230"/>
      <c r="C58" s="225"/>
      <c r="D58" s="420"/>
      <c r="E58" s="495"/>
      <c r="F58" s="496"/>
      <c r="G58" s="496"/>
      <c r="H58" s="341"/>
    </row>
    <row r="59" spans="1:11" ht="24" customHeight="1">
      <c r="A59" s="438"/>
      <c r="B59" s="225"/>
      <c r="C59" s="225"/>
      <c r="D59" s="419"/>
      <c r="E59" s="494"/>
      <c r="F59" s="440"/>
      <c r="G59" s="440"/>
      <c r="H59" s="340"/>
    </row>
    <row r="60" spans="1:11" ht="24" customHeight="1">
      <c r="A60" s="458"/>
      <c r="B60" s="230"/>
      <c r="C60" s="225"/>
      <c r="D60" s="420"/>
      <c r="E60" s="495"/>
      <c r="F60" s="496"/>
      <c r="G60" s="496"/>
      <c r="H60" s="341"/>
    </row>
    <row r="61" spans="1:11" ht="24" customHeight="1">
      <c r="A61" s="461"/>
      <c r="B61" s="364"/>
      <c r="C61" s="364"/>
      <c r="D61" s="426"/>
      <c r="E61" s="494"/>
      <c r="F61" s="504"/>
      <c r="G61" s="440"/>
      <c r="H61" s="340"/>
    </row>
    <row r="62" spans="1:11" ht="24" customHeight="1">
      <c r="A62" s="462"/>
      <c r="B62" s="373"/>
      <c r="C62" s="364"/>
      <c r="D62" s="427"/>
      <c r="E62" s="495"/>
      <c r="F62" s="496"/>
      <c r="G62" s="496"/>
      <c r="H62" s="341"/>
    </row>
    <row r="63" spans="1:11" ht="24" customHeight="1">
      <c r="A63" s="438"/>
      <c r="B63" s="225"/>
      <c r="C63" s="225"/>
      <c r="D63" s="419"/>
      <c r="E63" s="494"/>
      <c r="F63" s="440"/>
      <c r="G63" s="440"/>
      <c r="H63" s="340"/>
    </row>
    <row r="64" spans="1:11" ht="24" customHeight="1">
      <c r="A64" s="458"/>
      <c r="B64" s="230"/>
      <c r="C64" s="225"/>
      <c r="D64" s="420"/>
      <c r="E64" s="495"/>
      <c r="F64" s="496"/>
      <c r="G64" s="496"/>
      <c r="H64" s="341"/>
    </row>
    <row r="65" spans="1:14" ht="24" customHeight="1">
      <c r="A65" s="438"/>
      <c r="B65" s="225"/>
      <c r="C65" s="225"/>
      <c r="D65" s="419"/>
      <c r="E65" s="494"/>
      <c r="F65" s="440"/>
      <c r="G65" s="440"/>
      <c r="H65" s="340"/>
      <c r="I65" s="249"/>
      <c r="K65" s="249"/>
      <c r="L65" s="249"/>
      <c r="M65" s="249"/>
      <c r="N65" s="249"/>
    </row>
    <row r="66" spans="1:14" s="249" customFormat="1" ht="24" customHeight="1">
      <c r="A66" s="458"/>
      <c r="B66" s="230"/>
      <c r="C66" s="225"/>
      <c r="D66" s="420"/>
      <c r="E66" s="495"/>
      <c r="F66" s="496"/>
      <c r="G66" s="496"/>
      <c r="H66" s="341"/>
      <c r="J66" s="220"/>
    </row>
    <row r="67" spans="1:14" ht="24" customHeight="1">
      <c r="A67" s="438"/>
      <c r="B67" s="225"/>
      <c r="C67" s="225"/>
      <c r="D67" s="419"/>
      <c r="E67" s="494"/>
      <c r="F67" s="440"/>
      <c r="G67" s="440"/>
      <c r="H67" s="340"/>
    </row>
    <row r="68" spans="1:14" ht="24" customHeight="1">
      <c r="A68" s="458"/>
      <c r="B68" s="230"/>
      <c r="C68" s="225"/>
      <c r="D68" s="420"/>
      <c r="E68" s="495"/>
      <c r="F68" s="496"/>
      <c r="G68" s="496"/>
      <c r="H68" s="341"/>
    </row>
    <row r="69" spans="1:14" ht="24" customHeight="1">
      <c r="A69" s="438"/>
      <c r="B69" s="225"/>
      <c r="C69" s="225"/>
      <c r="D69" s="419"/>
      <c r="E69" s="494"/>
      <c r="F69" s="440"/>
      <c r="G69" s="440"/>
      <c r="H69" s="340"/>
    </row>
    <row r="70" spans="1:14" ht="24" customHeight="1">
      <c r="A70" s="458"/>
      <c r="B70" s="230"/>
      <c r="C70" s="225"/>
      <c r="D70" s="420"/>
      <c r="E70" s="495"/>
      <c r="F70" s="496"/>
      <c r="G70" s="496"/>
      <c r="H70" s="341"/>
    </row>
    <row r="71" spans="1:14" ht="24" customHeight="1">
      <c r="A71" s="463"/>
      <c r="B71" s="225"/>
      <c r="C71" s="225"/>
      <c r="D71" s="419"/>
      <c r="E71" s="494"/>
      <c r="F71" s="440"/>
      <c r="G71" s="440"/>
      <c r="H71" s="340"/>
    </row>
    <row r="72" spans="1:14" ht="24" customHeight="1">
      <c r="A72" s="458"/>
      <c r="B72" s="230"/>
      <c r="C72" s="225"/>
      <c r="D72" s="420"/>
      <c r="E72" s="495"/>
      <c r="F72" s="496"/>
      <c r="G72" s="496"/>
      <c r="H72" s="341"/>
    </row>
    <row r="73" spans="1:14" ht="24" customHeight="1">
      <c r="A73" s="438"/>
      <c r="B73" s="225"/>
      <c r="C73" s="225"/>
      <c r="D73" s="419"/>
      <c r="E73" s="494"/>
      <c r="F73" s="440"/>
      <c r="G73" s="440"/>
      <c r="H73" s="340"/>
    </row>
    <row r="74" spans="1:14" ht="24" customHeight="1">
      <c r="A74" s="458"/>
      <c r="B74" s="230"/>
      <c r="C74" s="225"/>
      <c r="D74" s="420"/>
      <c r="E74" s="495"/>
      <c r="F74" s="496"/>
      <c r="G74" s="496"/>
      <c r="H74" s="341"/>
    </row>
    <row r="75" spans="1:14" ht="24" customHeight="1">
      <c r="A75" s="438"/>
      <c r="B75" s="225"/>
      <c r="C75" s="225"/>
      <c r="D75" s="380"/>
      <c r="E75" s="494"/>
      <c r="F75" s="440"/>
      <c r="G75" s="440"/>
      <c r="H75" s="340"/>
    </row>
    <row r="76" spans="1:14" ht="24" customHeight="1" thickBot="1">
      <c r="A76" s="458"/>
      <c r="B76" s="230"/>
      <c r="C76" s="225"/>
      <c r="D76" s="381"/>
      <c r="E76" s="495"/>
      <c r="F76" s="496"/>
      <c r="G76" s="496"/>
      <c r="H76" s="346"/>
    </row>
    <row r="77" spans="1:14" ht="24" customHeight="1" thickTop="1">
      <c r="A77" s="459" t="s">
        <v>34</v>
      </c>
      <c r="B77" s="251"/>
      <c r="C77" s="251"/>
      <c r="D77" s="424"/>
      <c r="E77" s="500"/>
      <c r="F77" s="501"/>
      <c r="G77" s="501"/>
      <c r="H77" s="344"/>
    </row>
    <row r="78" spans="1:14" ht="24" customHeight="1">
      <c r="A78" s="460"/>
      <c r="B78" s="256"/>
      <c r="C78" s="256"/>
      <c r="D78" s="425"/>
      <c r="E78" s="502"/>
      <c r="F78" s="503"/>
      <c r="G78" s="503"/>
      <c r="H78" s="345"/>
    </row>
    <row r="79" spans="1:14" ht="24" customHeight="1">
      <c r="A79" s="438" t="s">
        <v>97</v>
      </c>
      <c r="B79" s="225"/>
      <c r="C79" s="225"/>
      <c r="D79" s="419"/>
      <c r="E79" s="494"/>
      <c r="F79" s="440"/>
      <c r="G79" s="440"/>
      <c r="H79" s="340"/>
    </row>
    <row r="80" spans="1:14" ht="24" customHeight="1">
      <c r="A80" s="457"/>
      <c r="B80" s="230"/>
      <c r="C80" s="225"/>
      <c r="D80" s="420"/>
      <c r="E80" s="495"/>
      <c r="F80" s="496"/>
      <c r="G80" s="496"/>
      <c r="H80" s="341"/>
    </row>
    <row r="81" spans="1:9" ht="24" customHeight="1">
      <c r="A81" s="438" t="s">
        <v>130</v>
      </c>
      <c r="B81" s="225"/>
      <c r="C81" s="225"/>
      <c r="D81" s="421">
        <v>1</v>
      </c>
      <c r="E81" s="494" t="s">
        <v>124</v>
      </c>
      <c r="F81" s="440"/>
      <c r="G81" s="440"/>
      <c r="H81" s="340"/>
      <c r="I81" s="367"/>
    </row>
    <row r="82" spans="1:9" ht="24" customHeight="1">
      <c r="A82" s="458"/>
      <c r="B82" s="230"/>
      <c r="C82" s="225"/>
      <c r="D82" s="422"/>
      <c r="E82" s="495"/>
      <c r="F82" s="496"/>
      <c r="G82" s="496"/>
      <c r="H82" s="341"/>
    </row>
    <row r="83" spans="1:9" ht="24" customHeight="1">
      <c r="A83" s="438" t="s">
        <v>131</v>
      </c>
      <c r="B83" s="225"/>
      <c r="C83" s="225"/>
      <c r="D83" s="421">
        <v>50</v>
      </c>
      <c r="E83" s="494" t="s">
        <v>609</v>
      </c>
      <c r="F83" s="440"/>
      <c r="G83" s="440"/>
      <c r="H83" s="340"/>
      <c r="I83" s="367"/>
    </row>
    <row r="84" spans="1:9" ht="24" customHeight="1">
      <c r="A84" s="458"/>
      <c r="B84" s="230"/>
      <c r="C84" s="225"/>
      <c r="D84" s="422"/>
      <c r="E84" s="495"/>
      <c r="F84" s="496"/>
      <c r="G84" s="496"/>
      <c r="H84" s="341"/>
      <c r="I84" s="367"/>
    </row>
    <row r="85" spans="1:9" ht="24" customHeight="1">
      <c r="A85" s="438" t="s">
        <v>132</v>
      </c>
      <c r="B85" s="225"/>
      <c r="C85" s="225"/>
      <c r="D85" s="421">
        <v>17</v>
      </c>
      <c r="E85" s="494" t="s">
        <v>609</v>
      </c>
      <c r="F85" s="440"/>
      <c r="G85" s="440"/>
      <c r="H85" s="340"/>
      <c r="I85" s="367"/>
    </row>
    <row r="86" spans="1:9" ht="24" customHeight="1">
      <c r="A86" s="458"/>
      <c r="B86" s="230"/>
      <c r="C86" s="225"/>
      <c r="D86" s="422"/>
      <c r="E86" s="495"/>
      <c r="F86" s="496"/>
      <c r="G86" s="496"/>
      <c r="H86" s="341"/>
      <c r="I86" s="367"/>
    </row>
    <row r="87" spans="1:9" ht="24" customHeight="1">
      <c r="A87" s="464" t="s">
        <v>133</v>
      </c>
      <c r="B87" s="411"/>
      <c r="C87" s="225"/>
      <c r="D87" s="421">
        <v>33</v>
      </c>
      <c r="E87" s="494" t="s">
        <v>609</v>
      </c>
      <c r="F87" s="440"/>
      <c r="G87" s="440"/>
      <c r="H87" s="340"/>
      <c r="I87" s="367"/>
    </row>
    <row r="88" spans="1:9" ht="24" customHeight="1">
      <c r="A88" s="458"/>
      <c r="B88" s="230"/>
      <c r="C88" s="225"/>
      <c r="D88" s="422"/>
      <c r="E88" s="495"/>
      <c r="F88" s="496"/>
      <c r="G88" s="496"/>
      <c r="H88" s="341"/>
      <c r="I88" s="367"/>
    </row>
    <row r="89" spans="1:9" ht="24" customHeight="1">
      <c r="A89" s="438" t="s">
        <v>134</v>
      </c>
      <c r="B89" s="225" t="s">
        <v>135</v>
      </c>
      <c r="C89" s="225"/>
      <c r="D89" s="421">
        <v>27</v>
      </c>
      <c r="E89" s="494" t="s">
        <v>609</v>
      </c>
      <c r="F89" s="440"/>
      <c r="G89" s="440"/>
      <c r="H89" s="340"/>
    </row>
    <row r="90" spans="1:9" ht="24" customHeight="1">
      <c r="A90" s="458"/>
      <c r="B90" s="230" t="s">
        <v>136</v>
      </c>
      <c r="C90" s="225"/>
      <c r="D90" s="422"/>
      <c r="E90" s="495"/>
      <c r="F90" s="496"/>
      <c r="G90" s="496"/>
      <c r="H90" s="341"/>
    </row>
    <row r="91" spans="1:9" ht="24" customHeight="1">
      <c r="A91" s="464" t="s">
        <v>137</v>
      </c>
      <c r="B91" s="225" t="s">
        <v>138</v>
      </c>
      <c r="C91" s="225"/>
      <c r="D91" s="421">
        <v>2.5</v>
      </c>
      <c r="E91" s="494" t="s">
        <v>609</v>
      </c>
      <c r="F91" s="440"/>
      <c r="G91" s="440"/>
      <c r="H91" s="340"/>
      <c r="I91" s="367"/>
    </row>
    <row r="92" spans="1:9" ht="24" customHeight="1">
      <c r="A92" s="465"/>
      <c r="B92" s="412"/>
      <c r="C92" s="413"/>
      <c r="D92" s="422"/>
      <c r="E92" s="495"/>
      <c r="F92" s="496"/>
      <c r="G92" s="496"/>
      <c r="H92" s="341"/>
      <c r="I92" s="367"/>
    </row>
    <row r="93" spans="1:9" ht="24" customHeight="1">
      <c r="A93" s="438" t="s">
        <v>139</v>
      </c>
      <c r="B93" s="225"/>
      <c r="C93" s="225"/>
      <c r="D93" s="421">
        <v>199</v>
      </c>
      <c r="E93" s="494" t="s">
        <v>607</v>
      </c>
      <c r="F93" s="440"/>
      <c r="G93" s="440"/>
      <c r="H93" s="340"/>
      <c r="I93" s="367"/>
    </row>
    <row r="94" spans="1:9" ht="24" customHeight="1">
      <c r="A94" s="458"/>
      <c r="B94" s="230"/>
      <c r="C94" s="225"/>
      <c r="D94" s="422"/>
      <c r="E94" s="495"/>
      <c r="F94" s="496"/>
      <c r="G94" s="496"/>
      <c r="H94" s="341"/>
      <c r="I94" s="367"/>
    </row>
    <row r="95" spans="1:9" ht="24" customHeight="1">
      <c r="A95" s="438" t="s">
        <v>140</v>
      </c>
      <c r="B95" s="225" t="s">
        <v>141</v>
      </c>
      <c r="C95" s="225"/>
      <c r="D95" s="421">
        <v>199</v>
      </c>
      <c r="E95" s="494" t="s">
        <v>607</v>
      </c>
      <c r="F95" s="440"/>
      <c r="G95" s="440"/>
      <c r="H95" s="340"/>
      <c r="I95" s="367"/>
    </row>
    <row r="96" spans="1:9" ht="24" customHeight="1">
      <c r="A96" s="458"/>
      <c r="B96" s="230"/>
      <c r="C96" s="225"/>
      <c r="D96" s="422"/>
      <c r="E96" s="495"/>
      <c r="F96" s="496"/>
      <c r="G96" s="496"/>
      <c r="H96" s="341"/>
    </row>
    <row r="97" spans="1:9" ht="24" customHeight="1">
      <c r="A97" s="438" t="s">
        <v>142</v>
      </c>
      <c r="B97" s="225"/>
      <c r="C97" s="225"/>
      <c r="D97" s="421">
        <v>27.5</v>
      </c>
      <c r="E97" s="505" t="s">
        <v>610</v>
      </c>
      <c r="F97" s="440"/>
      <c r="G97" s="440"/>
      <c r="H97" s="340"/>
      <c r="I97" s="367"/>
    </row>
    <row r="98" spans="1:9" ht="24" customHeight="1">
      <c r="A98" s="458"/>
      <c r="B98" s="230"/>
      <c r="C98" s="225"/>
      <c r="D98" s="422"/>
      <c r="E98" s="495"/>
      <c r="F98" s="496"/>
      <c r="G98" s="496"/>
      <c r="H98" s="341"/>
    </row>
    <row r="99" spans="1:9" ht="24" customHeight="1">
      <c r="A99" s="438" t="s">
        <v>143</v>
      </c>
      <c r="B99" s="225"/>
      <c r="C99" s="225"/>
      <c r="D99" s="421">
        <v>142</v>
      </c>
      <c r="E99" s="494" t="s">
        <v>608</v>
      </c>
      <c r="F99" s="440"/>
      <c r="G99" s="440"/>
      <c r="H99" s="340"/>
      <c r="I99" s="367"/>
    </row>
    <row r="100" spans="1:9" ht="24" customHeight="1">
      <c r="A100" s="458"/>
      <c r="B100" s="230"/>
      <c r="C100" s="225"/>
      <c r="D100" s="422"/>
      <c r="E100" s="495"/>
      <c r="F100" s="496"/>
      <c r="G100" s="496"/>
      <c r="H100" s="341"/>
    </row>
    <row r="101" spans="1:9" ht="24" customHeight="1">
      <c r="A101" s="438" t="s">
        <v>144</v>
      </c>
      <c r="B101" s="225"/>
      <c r="C101" s="225"/>
      <c r="D101" s="421">
        <v>142</v>
      </c>
      <c r="E101" s="494" t="s">
        <v>608</v>
      </c>
      <c r="F101" s="440"/>
      <c r="G101" s="440"/>
      <c r="H101" s="340"/>
      <c r="I101" s="367"/>
    </row>
    <row r="102" spans="1:9" ht="24" customHeight="1">
      <c r="A102" s="458"/>
      <c r="B102" s="230"/>
      <c r="C102" s="225"/>
      <c r="D102" s="422"/>
      <c r="E102" s="495"/>
      <c r="F102" s="496"/>
      <c r="G102" s="496"/>
      <c r="H102" s="341"/>
    </row>
    <row r="103" spans="1:9" ht="24" customHeight="1">
      <c r="A103" s="438" t="s">
        <v>145</v>
      </c>
      <c r="B103" s="225"/>
      <c r="C103" s="225"/>
      <c r="D103" s="421">
        <v>13.2</v>
      </c>
      <c r="E103" s="494" t="s">
        <v>608</v>
      </c>
      <c r="F103" s="440"/>
      <c r="G103" s="440"/>
      <c r="H103" s="340"/>
      <c r="I103" s="367"/>
    </row>
    <row r="104" spans="1:9" ht="24" customHeight="1">
      <c r="A104" s="458"/>
      <c r="B104" s="230"/>
      <c r="C104" s="225"/>
      <c r="D104" s="422"/>
      <c r="E104" s="495"/>
      <c r="F104" s="496"/>
      <c r="G104" s="496"/>
      <c r="H104" s="341"/>
    </row>
    <row r="105" spans="1:9" ht="24" customHeight="1">
      <c r="A105" s="438" t="s">
        <v>146</v>
      </c>
      <c r="B105" s="225"/>
      <c r="C105" s="225"/>
      <c r="D105" s="421">
        <v>89</v>
      </c>
      <c r="E105" s="494" t="s">
        <v>607</v>
      </c>
      <c r="F105" s="440"/>
      <c r="G105" s="440"/>
      <c r="H105" s="340"/>
    </row>
    <row r="106" spans="1:9" ht="24" customHeight="1">
      <c r="A106" s="458"/>
      <c r="B106" s="230"/>
      <c r="C106" s="225"/>
      <c r="D106" s="422"/>
      <c r="E106" s="495"/>
      <c r="F106" s="496"/>
      <c r="G106" s="496"/>
      <c r="H106" s="341"/>
    </row>
    <row r="107" spans="1:9" ht="24" customHeight="1">
      <c r="A107" s="438" t="s">
        <v>147</v>
      </c>
      <c r="B107" s="225" t="s">
        <v>582</v>
      </c>
      <c r="C107" s="225"/>
      <c r="D107" s="421">
        <v>113</v>
      </c>
      <c r="E107" s="494" t="s">
        <v>607</v>
      </c>
      <c r="F107" s="440"/>
      <c r="G107" s="440"/>
      <c r="H107" s="340"/>
    </row>
    <row r="108" spans="1:9" ht="24" customHeight="1">
      <c r="A108" s="458"/>
      <c r="B108" s="230"/>
      <c r="C108" s="225"/>
      <c r="D108" s="422"/>
      <c r="E108" s="495"/>
      <c r="F108" s="496"/>
      <c r="G108" s="496"/>
      <c r="H108" s="341"/>
    </row>
    <row r="109" spans="1:9" ht="24" customHeight="1">
      <c r="A109" s="438" t="s">
        <v>148</v>
      </c>
      <c r="B109" s="225" t="s">
        <v>138</v>
      </c>
      <c r="C109" s="225"/>
      <c r="D109" s="421">
        <v>6</v>
      </c>
      <c r="E109" s="494" t="s">
        <v>609</v>
      </c>
      <c r="F109" s="440"/>
      <c r="G109" s="440"/>
      <c r="H109" s="340"/>
      <c r="I109" s="367"/>
    </row>
    <row r="110" spans="1:9" ht="24" customHeight="1">
      <c r="A110" s="458"/>
      <c r="B110" s="230"/>
      <c r="C110" s="225"/>
      <c r="D110" s="422"/>
      <c r="E110" s="495"/>
      <c r="F110" s="496"/>
      <c r="G110" s="496"/>
      <c r="H110" s="341"/>
      <c r="I110" s="367"/>
    </row>
    <row r="111" spans="1:9" ht="24" customHeight="1">
      <c r="A111" s="438" t="s">
        <v>149</v>
      </c>
      <c r="B111" s="225" t="s">
        <v>138</v>
      </c>
      <c r="C111" s="225"/>
      <c r="D111" s="421">
        <v>32</v>
      </c>
      <c r="E111" s="494" t="s">
        <v>609</v>
      </c>
      <c r="F111" s="440"/>
      <c r="G111" s="440"/>
      <c r="H111" s="340"/>
      <c r="I111" s="367"/>
    </row>
    <row r="112" spans="1:9" ht="24" customHeight="1">
      <c r="A112" s="458"/>
      <c r="B112" s="230"/>
      <c r="C112" s="225"/>
      <c r="D112" s="422"/>
      <c r="E112" s="495"/>
      <c r="F112" s="496"/>
      <c r="G112" s="496"/>
      <c r="H112" s="341"/>
    </row>
    <row r="113" spans="1:9" ht="24" customHeight="1">
      <c r="A113" s="438" t="s">
        <v>150</v>
      </c>
      <c r="B113" s="225" t="s">
        <v>138</v>
      </c>
      <c r="C113" s="225"/>
      <c r="D113" s="421">
        <v>9.5</v>
      </c>
      <c r="E113" s="494" t="s">
        <v>609</v>
      </c>
      <c r="F113" s="440"/>
      <c r="G113" s="440"/>
      <c r="H113" s="366"/>
      <c r="I113" s="367"/>
    </row>
    <row r="114" spans="1:9" ht="24" customHeight="1" thickBot="1">
      <c r="A114" s="458"/>
      <c r="B114" s="230"/>
      <c r="C114" s="225"/>
      <c r="D114" s="422"/>
      <c r="E114" s="495"/>
      <c r="F114" s="496"/>
      <c r="G114" s="496"/>
      <c r="H114" s="372"/>
      <c r="I114" s="367"/>
    </row>
    <row r="115" spans="1:9" ht="24" customHeight="1" thickTop="1">
      <c r="A115" s="459" t="s">
        <v>151</v>
      </c>
      <c r="B115" s="251"/>
      <c r="C115" s="251"/>
      <c r="D115" s="424"/>
      <c r="E115" s="500"/>
      <c r="F115" s="501"/>
      <c r="G115" s="501"/>
      <c r="H115" s="344"/>
    </row>
    <row r="116" spans="1:9" ht="24" customHeight="1">
      <c r="A116" s="460"/>
      <c r="B116" s="256"/>
      <c r="C116" s="256"/>
      <c r="D116" s="425"/>
      <c r="E116" s="502"/>
      <c r="F116" s="503"/>
      <c r="G116" s="503"/>
      <c r="H116" s="345"/>
    </row>
    <row r="117" spans="1:9" ht="24" customHeight="1">
      <c r="A117" s="437" t="s">
        <v>152</v>
      </c>
      <c r="B117" s="414" t="s">
        <v>153</v>
      </c>
      <c r="C117" s="414"/>
      <c r="D117" s="430">
        <v>72</v>
      </c>
      <c r="E117" s="506" t="s">
        <v>126</v>
      </c>
      <c r="F117" s="507"/>
      <c r="G117" s="507"/>
      <c r="H117" s="417"/>
      <c r="I117" s="367"/>
    </row>
    <row r="118" spans="1:9" ht="24" customHeight="1">
      <c r="A118" s="457"/>
      <c r="B118" s="230"/>
      <c r="C118" s="225"/>
      <c r="D118" s="420"/>
      <c r="E118" s="495"/>
      <c r="F118" s="496"/>
      <c r="G118" s="496"/>
      <c r="H118" s="341"/>
    </row>
    <row r="119" spans="1:9" ht="24" customHeight="1">
      <c r="A119" s="438" t="s">
        <v>154</v>
      </c>
      <c r="B119" s="225"/>
      <c r="C119" s="225"/>
      <c r="D119" s="419">
        <v>71</v>
      </c>
      <c r="E119" s="494" t="s">
        <v>608</v>
      </c>
      <c r="F119" s="440"/>
      <c r="G119" s="440"/>
      <c r="H119" s="366"/>
      <c r="I119" s="367"/>
    </row>
    <row r="120" spans="1:9" ht="24" customHeight="1">
      <c r="A120" s="458"/>
      <c r="B120" s="230"/>
      <c r="C120" s="225"/>
      <c r="D120" s="420"/>
      <c r="E120" s="495"/>
      <c r="F120" s="496"/>
      <c r="G120" s="496"/>
      <c r="H120" s="372"/>
      <c r="I120" s="367"/>
    </row>
    <row r="121" spans="1:9" ht="24" customHeight="1">
      <c r="A121" s="461" t="s">
        <v>155</v>
      </c>
      <c r="B121" s="363" t="s">
        <v>156</v>
      </c>
      <c r="C121" s="364"/>
      <c r="D121" s="428">
        <v>56</v>
      </c>
      <c r="E121" s="494" t="s">
        <v>92</v>
      </c>
      <c r="F121" s="440"/>
      <c r="G121" s="440"/>
      <c r="H121" s="340"/>
      <c r="I121" s="367"/>
    </row>
    <row r="122" spans="1:9" ht="24" customHeight="1">
      <c r="A122" s="462"/>
      <c r="B122" s="370"/>
      <c r="C122" s="364"/>
      <c r="D122" s="429"/>
      <c r="E122" s="495"/>
      <c r="F122" s="496"/>
      <c r="G122" s="496"/>
      <c r="H122" s="341"/>
    </row>
    <row r="123" spans="1:9" ht="24" customHeight="1">
      <c r="A123" s="461" t="s">
        <v>157</v>
      </c>
      <c r="B123" s="364"/>
      <c r="C123" s="364"/>
      <c r="D123" s="426">
        <v>2</v>
      </c>
      <c r="E123" s="494" t="s">
        <v>92</v>
      </c>
      <c r="F123" s="440"/>
      <c r="G123" s="440"/>
      <c r="H123" s="340"/>
      <c r="I123" s="367"/>
    </row>
    <row r="124" spans="1:9" ht="24" customHeight="1">
      <c r="A124" s="462"/>
      <c r="B124" s="373"/>
      <c r="C124" s="364"/>
      <c r="D124" s="427"/>
      <c r="E124" s="495"/>
      <c r="F124" s="496"/>
      <c r="G124" s="496"/>
      <c r="H124" s="341"/>
    </row>
    <row r="125" spans="1:9" ht="24" customHeight="1">
      <c r="A125" s="461" t="s">
        <v>158</v>
      </c>
      <c r="B125" s="364"/>
      <c r="C125" s="364"/>
      <c r="D125" s="426">
        <v>49</v>
      </c>
      <c r="E125" s="494" t="s">
        <v>609</v>
      </c>
      <c r="F125" s="440"/>
      <c r="G125" s="440"/>
      <c r="H125" s="340"/>
      <c r="I125" s="367"/>
    </row>
    <row r="126" spans="1:9" ht="24" customHeight="1">
      <c r="A126" s="462"/>
      <c r="B126" s="373"/>
      <c r="C126" s="364"/>
      <c r="D126" s="427"/>
      <c r="E126" s="495"/>
      <c r="F126" s="496"/>
      <c r="G126" s="496"/>
      <c r="H126" s="341"/>
    </row>
    <row r="127" spans="1:9" ht="24" customHeight="1">
      <c r="A127" s="438" t="s">
        <v>159</v>
      </c>
      <c r="B127" s="225" t="s">
        <v>160</v>
      </c>
      <c r="C127" s="225"/>
      <c r="D127" s="419">
        <v>1</v>
      </c>
      <c r="E127" s="494" t="s">
        <v>92</v>
      </c>
      <c r="F127" s="440"/>
      <c r="G127" s="440"/>
      <c r="H127" s="340"/>
      <c r="I127" s="367"/>
    </row>
    <row r="128" spans="1:9" ht="24" customHeight="1">
      <c r="A128" s="458"/>
      <c r="B128" s="230"/>
      <c r="C128" s="225"/>
      <c r="D128" s="420"/>
      <c r="E128" s="495"/>
      <c r="F128" s="496"/>
      <c r="G128" s="496"/>
      <c r="H128" s="341"/>
    </row>
    <row r="129" spans="1:9" ht="24" customHeight="1">
      <c r="A129" s="438" t="s">
        <v>161</v>
      </c>
      <c r="B129" s="225"/>
      <c r="C129" s="225"/>
      <c r="D129" s="419">
        <v>32</v>
      </c>
      <c r="E129" s="494" t="s">
        <v>609</v>
      </c>
      <c r="F129" s="440"/>
      <c r="G129" s="440"/>
      <c r="H129" s="340"/>
      <c r="I129" s="367"/>
    </row>
    <row r="130" spans="1:9" ht="24" customHeight="1">
      <c r="A130" s="458"/>
      <c r="B130" s="230"/>
      <c r="C130" s="225"/>
      <c r="D130" s="420"/>
      <c r="E130" s="495"/>
      <c r="F130" s="496"/>
      <c r="G130" s="496"/>
      <c r="H130" s="341"/>
    </row>
    <row r="131" spans="1:9" ht="24" customHeight="1">
      <c r="A131" s="438" t="s">
        <v>162</v>
      </c>
      <c r="B131" s="225" t="s">
        <v>163</v>
      </c>
      <c r="C131" s="225"/>
      <c r="D131" s="419">
        <v>3</v>
      </c>
      <c r="E131" s="494" t="s">
        <v>92</v>
      </c>
      <c r="F131" s="440"/>
      <c r="G131" s="440"/>
      <c r="H131" s="340"/>
      <c r="I131" s="367"/>
    </row>
    <row r="132" spans="1:9" ht="24" customHeight="1">
      <c r="A132" s="458"/>
      <c r="B132" s="230"/>
      <c r="C132" s="225"/>
      <c r="D132" s="420"/>
      <c r="E132" s="495"/>
      <c r="F132" s="496"/>
      <c r="G132" s="496"/>
      <c r="H132" s="341"/>
    </row>
    <row r="133" spans="1:9" ht="24" customHeight="1">
      <c r="A133" s="438" t="s">
        <v>164</v>
      </c>
      <c r="B133" s="225"/>
      <c r="C133" s="225"/>
      <c r="D133" s="419">
        <v>1</v>
      </c>
      <c r="E133" s="494" t="s">
        <v>124</v>
      </c>
      <c r="F133" s="440"/>
      <c r="G133" s="440"/>
      <c r="H133" s="340"/>
      <c r="I133" s="367"/>
    </row>
    <row r="134" spans="1:9" ht="24" customHeight="1">
      <c r="A134" s="458"/>
      <c r="B134" s="230"/>
      <c r="C134" s="225"/>
      <c r="D134" s="420"/>
      <c r="E134" s="495"/>
      <c r="F134" s="496"/>
      <c r="G134" s="496"/>
      <c r="H134" s="341"/>
    </row>
    <row r="135" spans="1:9" ht="24" customHeight="1">
      <c r="A135" s="463"/>
      <c r="B135" s="302"/>
      <c r="C135" s="225"/>
      <c r="D135" s="419"/>
      <c r="E135" s="494"/>
      <c r="F135" s="440"/>
      <c r="G135" s="440"/>
      <c r="H135" s="340"/>
    </row>
    <row r="136" spans="1:9" ht="24" customHeight="1">
      <c r="A136" s="458"/>
      <c r="B136" s="306"/>
      <c r="C136" s="225"/>
      <c r="D136" s="420"/>
      <c r="E136" s="495"/>
      <c r="F136" s="496"/>
      <c r="G136" s="496"/>
      <c r="H136" s="341"/>
    </row>
    <row r="137" spans="1:9" ht="24" customHeight="1">
      <c r="A137" s="438"/>
      <c r="B137" s="225"/>
      <c r="C137" s="225"/>
      <c r="D137" s="419"/>
      <c r="E137" s="494"/>
      <c r="F137" s="440"/>
      <c r="G137" s="440"/>
      <c r="H137" s="340"/>
    </row>
    <row r="138" spans="1:9" ht="24" customHeight="1">
      <c r="A138" s="458"/>
      <c r="B138" s="230"/>
      <c r="C138" s="225"/>
      <c r="D138" s="420"/>
      <c r="E138" s="495"/>
      <c r="F138" s="496"/>
      <c r="G138" s="496"/>
      <c r="H138" s="341"/>
    </row>
    <row r="139" spans="1:9" ht="24" customHeight="1">
      <c r="A139" s="438"/>
      <c r="B139" s="225"/>
      <c r="C139" s="225"/>
      <c r="D139" s="419"/>
      <c r="E139" s="494"/>
      <c r="F139" s="440"/>
      <c r="G139" s="440"/>
      <c r="H139" s="340"/>
    </row>
    <row r="140" spans="1:9" ht="24" customHeight="1">
      <c r="A140" s="458"/>
      <c r="B140" s="230"/>
      <c r="C140" s="225"/>
      <c r="D140" s="420"/>
      <c r="E140" s="495"/>
      <c r="F140" s="496"/>
      <c r="G140" s="496"/>
      <c r="H140" s="341"/>
    </row>
    <row r="141" spans="1:9" ht="24" customHeight="1">
      <c r="A141" s="438"/>
      <c r="B141" s="225"/>
      <c r="C141" s="225"/>
      <c r="D141" s="419"/>
      <c r="E141" s="494"/>
      <c r="F141" s="440"/>
      <c r="G141" s="440"/>
      <c r="H141" s="340"/>
    </row>
    <row r="142" spans="1:9" ht="24" customHeight="1">
      <c r="A142" s="458"/>
      <c r="B142" s="230"/>
      <c r="C142" s="272"/>
      <c r="D142" s="420"/>
      <c r="E142" s="495"/>
      <c r="F142" s="496"/>
      <c r="G142" s="496"/>
      <c r="H142" s="341"/>
    </row>
    <row r="143" spans="1:9" ht="24" customHeight="1">
      <c r="A143" s="466"/>
      <c r="B143" s="225"/>
      <c r="C143" s="225"/>
      <c r="D143" s="419"/>
      <c r="E143" s="494"/>
      <c r="F143" s="440"/>
      <c r="G143" s="440"/>
      <c r="H143" s="340"/>
    </row>
    <row r="144" spans="1:9" ht="24" customHeight="1">
      <c r="A144" s="438"/>
      <c r="B144" s="230"/>
      <c r="C144" s="225"/>
      <c r="D144" s="420"/>
      <c r="E144" s="495"/>
      <c r="F144" s="496"/>
      <c r="G144" s="496"/>
      <c r="H144" s="341"/>
    </row>
    <row r="145" spans="1:9" ht="24" customHeight="1">
      <c r="A145" s="464"/>
      <c r="B145" s="225"/>
      <c r="C145" s="225"/>
      <c r="D145" s="419"/>
      <c r="E145" s="494"/>
      <c r="F145" s="440"/>
      <c r="G145" s="440"/>
      <c r="H145" s="340"/>
    </row>
    <row r="146" spans="1:9" ht="24" customHeight="1">
      <c r="A146" s="458"/>
      <c r="B146" s="230"/>
      <c r="C146" s="225"/>
      <c r="D146" s="420"/>
      <c r="E146" s="495"/>
      <c r="F146" s="496"/>
      <c r="G146" s="496"/>
      <c r="H146" s="341"/>
    </row>
    <row r="147" spans="1:9" ht="24" customHeight="1">
      <c r="A147" s="438"/>
      <c r="B147" s="225"/>
      <c r="C147" s="225"/>
      <c r="D147" s="419"/>
      <c r="E147" s="494"/>
      <c r="F147" s="440"/>
      <c r="G147" s="440"/>
      <c r="H147" s="340"/>
    </row>
    <row r="148" spans="1:9" ht="24" customHeight="1">
      <c r="A148" s="458"/>
      <c r="B148" s="230"/>
      <c r="C148" s="225"/>
      <c r="D148" s="420"/>
      <c r="E148" s="495"/>
      <c r="F148" s="496"/>
      <c r="G148" s="496"/>
      <c r="H148" s="341"/>
    </row>
    <row r="149" spans="1:9" ht="24" customHeight="1">
      <c r="A149" s="438"/>
      <c r="B149" s="225"/>
      <c r="C149" s="225"/>
      <c r="D149" s="419"/>
      <c r="E149" s="494"/>
      <c r="F149" s="440"/>
      <c r="G149" s="440"/>
      <c r="H149" s="340"/>
    </row>
    <row r="150" spans="1:9" ht="24" customHeight="1">
      <c r="A150" s="458"/>
      <c r="B150" s="230"/>
      <c r="C150" s="225"/>
      <c r="D150" s="420"/>
      <c r="E150" s="495"/>
      <c r="F150" s="496"/>
      <c r="G150" s="496"/>
      <c r="H150" s="341"/>
    </row>
    <row r="151" spans="1:9" ht="24" customHeight="1">
      <c r="A151" s="466"/>
      <c r="B151" s="225"/>
      <c r="C151" s="225"/>
      <c r="D151" s="419"/>
      <c r="E151" s="494"/>
      <c r="F151" s="440"/>
      <c r="G151" s="440"/>
      <c r="H151" s="340"/>
    </row>
    <row r="152" spans="1:9" ht="24" customHeight="1" thickBot="1">
      <c r="A152" s="438"/>
      <c r="B152" s="225"/>
      <c r="C152" s="225"/>
      <c r="D152" s="431"/>
      <c r="E152" s="498"/>
      <c r="F152" s="496"/>
      <c r="G152" s="496"/>
      <c r="H152" s="346"/>
    </row>
    <row r="153" spans="1:9" ht="24" customHeight="1" thickTop="1">
      <c r="A153" s="459" t="s">
        <v>34</v>
      </c>
      <c r="B153" s="251"/>
      <c r="C153" s="251"/>
      <c r="D153" s="424"/>
      <c r="E153" s="500"/>
      <c r="F153" s="501"/>
      <c r="G153" s="501"/>
      <c r="H153" s="344"/>
    </row>
    <row r="154" spans="1:9" ht="24" customHeight="1">
      <c r="A154" s="460"/>
      <c r="B154" s="256"/>
      <c r="C154" s="256"/>
      <c r="D154" s="425"/>
      <c r="E154" s="502"/>
      <c r="F154" s="503"/>
      <c r="G154" s="503"/>
      <c r="H154" s="345"/>
    </row>
    <row r="155" spans="1:9" ht="24" customHeight="1">
      <c r="A155" s="438" t="s">
        <v>99</v>
      </c>
      <c r="B155" s="225"/>
      <c r="C155" s="225"/>
      <c r="D155" s="419"/>
      <c r="E155" s="494"/>
      <c r="F155" s="440"/>
      <c r="G155" s="440"/>
      <c r="H155" s="340"/>
    </row>
    <row r="156" spans="1:9" ht="24" customHeight="1">
      <c r="A156" s="457"/>
      <c r="B156" s="230"/>
      <c r="C156" s="225"/>
      <c r="D156" s="420"/>
      <c r="E156" s="495"/>
      <c r="F156" s="496"/>
      <c r="G156" s="496"/>
      <c r="H156" s="341"/>
    </row>
    <row r="157" spans="1:9" ht="24" customHeight="1">
      <c r="A157" s="438" t="s">
        <v>165</v>
      </c>
      <c r="B157" s="225"/>
      <c r="C157" s="225"/>
      <c r="D157" s="380">
        <v>7.7</v>
      </c>
      <c r="E157" s="494" t="s">
        <v>607</v>
      </c>
      <c r="F157" s="440"/>
      <c r="G157" s="440"/>
      <c r="H157" s="366"/>
      <c r="I157" s="367"/>
    </row>
    <row r="158" spans="1:9" ht="24" customHeight="1">
      <c r="A158" s="458"/>
      <c r="B158" s="230"/>
      <c r="C158" s="225"/>
      <c r="D158" s="381"/>
      <c r="E158" s="495"/>
      <c r="F158" s="496"/>
      <c r="G158" s="496"/>
      <c r="H158" s="372"/>
      <c r="I158" s="367"/>
    </row>
    <row r="159" spans="1:9" ht="24" customHeight="1">
      <c r="A159" s="438" t="s">
        <v>166</v>
      </c>
      <c r="B159" s="225"/>
      <c r="C159" s="225"/>
      <c r="D159" s="380">
        <v>5.6</v>
      </c>
      <c r="E159" s="494" t="s">
        <v>608</v>
      </c>
      <c r="F159" s="440"/>
      <c r="G159" s="440"/>
      <c r="H159" s="340"/>
      <c r="I159" s="367"/>
    </row>
    <row r="160" spans="1:9" ht="24" customHeight="1">
      <c r="A160" s="458"/>
      <c r="B160" s="230"/>
      <c r="C160" s="225"/>
      <c r="D160" s="381"/>
      <c r="E160" s="495"/>
      <c r="F160" s="496"/>
      <c r="G160" s="496"/>
      <c r="H160" s="341"/>
      <c r="I160" s="367"/>
    </row>
    <row r="161" spans="1:9" ht="24" customHeight="1">
      <c r="A161" s="438" t="s">
        <v>167</v>
      </c>
      <c r="B161" s="225"/>
      <c r="C161" s="225"/>
      <c r="D161" s="380">
        <v>4.5999999999999996</v>
      </c>
      <c r="E161" s="494" t="s">
        <v>607</v>
      </c>
      <c r="F161" s="440"/>
      <c r="G161" s="440"/>
      <c r="H161" s="340"/>
      <c r="I161" s="367"/>
    </row>
    <row r="162" spans="1:9" ht="24" customHeight="1">
      <c r="A162" s="458"/>
      <c r="B162" s="230"/>
      <c r="C162" s="225"/>
      <c r="D162" s="381"/>
      <c r="E162" s="495"/>
      <c r="F162" s="496"/>
      <c r="G162" s="496"/>
      <c r="H162" s="341"/>
      <c r="I162" s="367"/>
    </row>
    <row r="163" spans="1:9" ht="24" customHeight="1">
      <c r="A163" s="438" t="s">
        <v>168</v>
      </c>
      <c r="B163" s="225"/>
      <c r="C163" s="225"/>
      <c r="D163" s="382">
        <v>6</v>
      </c>
      <c r="E163" s="494" t="s">
        <v>608</v>
      </c>
      <c r="F163" s="440"/>
      <c r="G163" s="440"/>
      <c r="H163" s="340"/>
      <c r="I163" s="367"/>
    </row>
    <row r="164" spans="1:9" ht="24" customHeight="1">
      <c r="A164" s="458"/>
      <c r="B164" s="230"/>
      <c r="C164" s="225"/>
      <c r="D164" s="383"/>
      <c r="E164" s="495"/>
      <c r="F164" s="496"/>
      <c r="G164" s="496"/>
      <c r="H164" s="341"/>
      <c r="I164" s="367"/>
    </row>
    <row r="165" spans="1:9" ht="24" customHeight="1">
      <c r="A165" s="438" t="s">
        <v>169</v>
      </c>
      <c r="B165" s="225"/>
      <c r="C165" s="225"/>
      <c r="D165" s="382">
        <v>1.7</v>
      </c>
      <c r="E165" s="494" t="s">
        <v>607</v>
      </c>
      <c r="F165" s="440"/>
      <c r="G165" s="440"/>
      <c r="H165" s="340"/>
      <c r="I165" s="367"/>
    </row>
    <row r="166" spans="1:9" ht="24" customHeight="1">
      <c r="A166" s="458"/>
      <c r="B166" s="230"/>
      <c r="C166" s="225"/>
      <c r="D166" s="383"/>
      <c r="E166" s="495"/>
      <c r="F166" s="496"/>
      <c r="G166" s="496"/>
      <c r="H166" s="341"/>
      <c r="I166" s="367"/>
    </row>
    <row r="167" spans="1:9" ht="24" customHeight="1">
      <c r="A167" s="438" t="s">
        <v>170</v>
      </c>
      <c r="B167" s="225"/>
      <c r="C167" s="225"/>
      <c r="D167" s="382">
        <v>2.2000000000000002</v>
      </c>
      <c r="E167" s="494" t="s">
        <v>608</v>
      </c>
      <c r="F167" s="440"/>
      <c r="G167" s="440"/>
      <c r="H167" s="340"/>
      <c r="I167" s="367"/>
    </row>
    <row r="168" spans="1:9" ht="24" customHeight="1">
      <c r="A168" s="458"/>
      <c r="B168" s="230"/>
      <c r="C168" s="225"/>
      <c r="D168" s="383"/>
      <c r="E168" s="495"/>
      <c r="F168" s="496"/>
      <c r="G168" s="496"/>
      <c r="H168" s="341"/>
      <c r="I168" s="367"/>
    </row>
    <row r="169" spans="1:9" ht="24" customHeight="1">
      <c r="A169" s="438" t="s">
        <v>626</v>
      </c>
      <c r="B169" s="225" t="s">
        <v>627</v>
      </c>
      <c r="C169" s="225"/>
      <c r="D169" s="382">
        <v>2.4</v>
      </c>
      <c r="E169" s="494" t="s">
        <v>607</v>
      </c>
      <c r="F169" s="440"/>
      <c r="G169" s="440"/>
      <c r="H169" s="340"/>
      <c r="I169" s="367"/>
    </row>
    <row r="170" spans="1:9" ht="24" customHeight="1">
      <c r="A170" s="458"/>
      <c r="B170" s="230"/>
      <c r="C170" s="225"/>
      <c r="D170" s="383"/>
      <c r="E170" s="495"/>
      <c r="F170" s="496"/>
      <c r="G170" s="496"/>
      <c r="H170" s="341"/>
      <c r="I170" s="367"/>
    </row>
    <row r="171" spans="1:9" ht="24" customHeight="1">
      <c r="A171" s="438" t="s">
        <v>170</v>
      </c>
      <c r="B171" s="225"/>
      <c r="C171" s="225"/>
      <c r="D171" s="382">
        <v>1.6</v>
      </c>
      <c r="E171" s="494" t="s">
        <v>608</v>
      </c>
      <c r="F171" s="440"/>
      <c r="G171" s="440"/>
      <c r="H171" s="340"/>
      <c r="I171" s="367"/>
    </row>
    <row r="172" spans="1:9" ht="24" customHeight="1">
      <c r="A172" s="458"/>
      <c r="B172" s="230"/>
      <c r="C172" s="225"/>
      <c r="D172" s="383"/>
      <c r="E172" s="495"/>
      <c r="F172" s="496"/>
      <c r="G172" s="496"/>
      <c r="H172" s="341"/>
      <c r="I172" s="367"/>
    </row>
    <row r="173" spans="1:9" ht="24" customHeight="1">
      <c r="A173" s="438" t="s">
        <v>171</v>
      </c>
      <c r="B173" s="225"/>
      <c r="C173" s="225"/>
      <c r="D173" s="382">
        <v>1</v>
      </c>
      <c r="E173" s="494" t="s">
        <v>124</v>
      </c>
      <c r="F173" s="440"/>
      <c r="G173" s="440"/>
      <c r="H173" s="340"/>
      <c r="I173" s="367"/>
    </row>
    <row r="174" spans="1:9" ht="24" customHeight="1">
      <c r="A174" s="458"/>
      <c r="B174" s="230"/>
      <c r="C174" s="225"/>
      <c r="D174" s="383"/>
      <c r="E174" s="495"/>
      <c r="F174" s="496"/>
      <c r="G174" s="496"/>
      <c r="H174" s="341"/>
      <c r="I174" s="367"/>
    </row>
    <row r="175" spans="1:9" ht="24" customHeight="1">
      <c r="A175" s="438" t="s">
        <v>172</v>
      </c>
      <c r="B175" s="225"/>
      <c r="C175" s="225"/>
      <c r="D175" s="382">
        <v>1</v>
      </c>
      <c r="E175" s="494" t="s">
        <v>124</v>
      </c>
      <c r="F175" s="440"/>
      <c r="G175" s="440"/>
      <c r="H175" s="340"/>
      <c r="I175" s="367"/>
    </row>
    <row r="176" spans="1:9" ht="24" customHeight="1">
      <c r="A176" s="458"/>
      <c r="B176" s="230"/>
      <c r="C176" s="225"/>
      <c r="D176" s="383"/>
      <c r="E176" s="495"/>
      <c r="F176" s="496"/>
      <c r="G176" s="496"/>
      <c r="H176" s="341"/>
      <c r="I176" s="367"/>
    </row>
    <row r="177" spans="1:9" ht="24" customHeight="1">
      <c r="A177" s="438" t="s">
        <v>173</v>
      </c>
      <c r="B177" s="225"/>
      <c r="C177" s="225"/>
      <c r="D177" s="382">
        <v>1</v>
      </c>
      <c r="E177" s="494" t="s">
        <v>124</v>
      </c>
      <c r="F177" s="440"/>
      <c r="G177" s="440"/>
      <c r="H177" s="340"/>
      <c r="I177" s="367"/>
    </row>
    <row r="178" spans="1:9" ht="24" customHeight="1">
      <c r="A178" s="458" t="s">
        <v>174</v>
      </c>
      <c r="B178" s="230"/>
      <c r="C178" s="225"/>
      <c r="D178" s="383"/>
      <c r="E178" s="495"/>
      <c r="F178" s="496"/>
      <c r="G178" s="496"/>
      <c r="H178" s="341"/>
      <c r="I178" s="367"/>
    </row>
    <row r="179" spans="1:9" ht="24" customHeight="1">
      <c r="A179" s="438" t="s">
        <v>713</v>
      </c>
      <c r="B179" s="225"/>
      <c r="C179" s="225"/>
      <c r="D179" s="382">
        <v>1</v>
      </c>
      <c r="E179" s="494" t="s">
        <v>124</v>
      </c>
      <c r="F179" s="440"/>
      <c r="G179" s="440"/>
      <c r="H179" s="340"/>
      <c r="I179" s="367"/>
    </row>
    <row r="180" spans="1:9" ht="24" customHeight="1">
      <c r="A180" s="458"/>
      <c r="B180" s="230"/>
      <c r="C180" s="225"/>
      <c r="D180" s="383"/>
      <c r="E180" s="495"/>
      <c r="F180" s="496"/>
      <c r="G180" s="496"/>
      <c r="H180" s="341"/>
      <c r="I180" s="367"/>
    </row>
    <row r="181" spans="1:9" ht="24" customHeight="1">
      <c r="A181" s="438" t="s">
        <v>712</v>
      </c>
      <c r="B181" s="225"/>
      <c r="C181" s="225"/>
      <c r="D181" s="382">
        <v>1</v>
      </c>
      <c r="E181" s="494" t="s">
        <v>124</v>
      </c>
      <c r="F181" s="440"/>
      <c r="G181" s="440"/>
      <c r="H181" s="340"/>
      <c r="I181" s="367"/>
    </row>
    <row r="182" spans="1:9" ht="24" customHeight="1">
      <c r="A182" s="458"/>
      <c r="B182" s="230"/>
      <c r="C182" s="225"/>
      <c r="D182" s="383"/>
      <c r="E182" s="495"/>
      <c r="F182" s="496"/>
      <c r="G182" s="496"/>
      <c r="H182" s="341"/>
      <c r="I182" s="367"/>
    </row>
    <row r="183" spans="1:9" ht="24" customHeight="1">
      <c r="A183" s="438"/>
      <c r="B183" s="225"/>
      <c r="C183" s="225"/>
      <c r="D183" s="382"/>
      <c r="E183" s="494"/>
      <c r="F183" s="440"/>
      <c r="G183" s="440"/>
      <c r="H183" s="340"/>
      <c r="I183" s="367"/>
    </row>
    <row r="184" spans="1:9" ht="24" customHeight="1">
      <c r="A184" s="458"/>
      <c r="B184" s="230"/>
      <c r="C184" s="225"/>
      <c r="D184" s="383"/>
      <c r="E184" s="495"/>
      <c r="F184" s="496"/>
      <c r="G184" s="496"/>
      <c r="H184" s="341"/>
      <c r="I184" s="367"/>
    </row>
    <row r="185" spans="1:9" ht="24" customHeight="1">
      <c r="A185" s="438"/>
      <c r="B185" s="225"/>
      <c r="C185" s="225"/>
      <c r="D185" s="382"/>
      <c r="E185" s="494"/>
      <c r="F185" s="440"/>
      <c r="G185" s="440"/>
      <c r="H185" s="340"/>
      <c r="I185" s="367"/>
    </row>
    <row r="186" spans="1:9" ht="24" customHeight="1">
      <c r="A186" s="458"/>
      <c r="B186" s="230"/>
      <c r="C186" s="225"/>
      <c r="D186" s="383"/>
      <c r="E186" s="495"/>
      <c r="F186" s="496"/>
      <c r="G186" s="496"/>
      <c r="H186" s="341"/>
      <c r="I186" s="367"/>
    </row>
    <row r="187" spans="1:9" ht="24" customHeight="1">
      <c r="A187" s="467" t="s">
        <v>571</v>
      </c>
      <c r="B187" s="225" t="s">
        <v>286</v>
      </c>
      <c r="C187" s="225"/>
      <c r="D187" s="382">
        <v>1</v>
      </c>
      <c r="E187" s="494" t="s">
        <v>124</v>
      </c>
      <c r="F187" s="440"/>
      <c r="G187" s="440"/>
      <c r="H187" s="340"/>
      <c r="I187" s="367"/>
    </row>
    <row r="188" spans="1:9" ht="24" customHeight="1">
      <c r="A188" s="458" t="s">
        <v>601</v>
      </c>
      <c r="B188" s="230" t="s">
        <v>287</v>
      </c>
      <c r="C188" s="225"/>
      <c r="D188" s="383"/>
      <c r="E188" s="495"/>
      <c r="F188" s="496"/>
      <c r="G188" s="496"/>
      <c r="H188" s="341"/>
      <c r="I188" s="367"/>
    </row>
    <row r="189" spans="1:9" ht="24" customHeight="1">
      <c r="A189" s="466"/>
      <c r="B189" s="225"/>
      <c r="C189" s="225"/>
      <c r="D189" s="419"/>
      <c r="E189" s="494"/>
      <c r="F189" s="440"/>
      <c r="G189" s="440"/>
      <c r="H189" s="340"/>
      <c r="I189" s="367"/>
    </row>
    <row r="190" spans="1:9" ht="24" customHeight="1" thickBot="1">
      <c r="A190" s="438"/>
      <c r="B190" s="225"/>
      <c r="C190" s="225"/>
      <c r="D190" s="431"/>
      <c r="E190" s="498"/>
      <c r="F190" s="496"/>
      <c r="G190" s="496"/>
      <c r="H190" s="346"/>
      <c r="I190" s="367"/>
    </row>
    <row r="191" spans="1:9" ht="24" customHeight="1" thickTop="1">
      <c r="A191" s="459" t="s">
        <v>34</v>
      </c>
      <c r="B191" s="251"/>
      <c r="C191" s="251"/>
      <c r="D191" s="424"/>
      <c r="E191" s="500"/>
      <c r="F191" s="501"/>
      <c r="G191" s="501"/>
      <c r="H191" s="344"/>
    </row>
    <row r="192" spans="1:9" ht="24" customHeight="1">
      <c r="A192" s="460"/>
      <c r="B192" s="256"/>
      <c r="C192" s="256"/>
      <c r="D192" s="425"/>
      <c r="E192" s="502"/>
      <c r="F192" s="503"/>
      <c r="G192" s="503"/>
      <c r="H192" s="345"/>
    </row>
    <row r="193" spans="1:9" ht="24" customHeight="1">
      <c r="A193" s="438" t="s">
        <v>727</v>
      </c>
      <c r="B193" s="225"/>
      <c r="C193" s="225"/>
      <c r="D193" s="419"/>
      <c r="E193" s="494"/>
      <c r="F193" s="440"/>
      <c r="G193" s="440"/>
      <c r="H193" s="340"/>
    </row>
    <row r="194" spans="1:9" ht="24" customHeight="1">
      <c r="A194" s="457"/>
      <c r="B194" s="230"/>
      <c r="C194" s="225"/>
      <c r="D194" s="420"/>
      <c r="E194" s="495"/>
      <c r="F194" s="496"/>
      <c r="G194" s="496"/>
      <c r="H194" s="341"/>
    </row>
    <row r="195" spans="1:9" ht="24" customHeight="1">
      <c r="A195" s="468" t="s">
        <v>175</v>
      </c>
      <c r="B195" s="302" t="s">
        <v>176</v>
      </c>
      <c r="C195" s="225"/>
      <c r="D195" s="419">
        <v>1</v>
      </c>
      <c r="E195" s="494" t="s">
        <v>124</v>
      </c>
      <c r="F195" s="508"/>
      <c r="G195" s="440"/>
      <c r="H195" s="366"/>
      <c r="I195" s="367"/>
    </row>
    <row r="196" spans="1:9" ht="24" customHeight="1">
      <c r="A196" s="469" t="s">
        <v>177</v>
      </c>
      <c r="B196" s="230" t="s">
        <v>570</v>
      </c>
      <c r="C196" s="225"/>
      <c r="D196" s="420"/>
      <c r="E196" s="495"/>
      <c r="F196" s="496"/>
      <c r="G196" s="496"/>
      <c r="H196" s="372"/>
      <c r="I196" s="367"/>
    </row>
    <row r="197" spans="1:9" ht="24" customHeight="1">
      <c r="A197" s="470" t="s">
        <v>178</v>
      </c>
      <c r="B197" s="225"/>
      <c r="C197" s="225"/>
      <c r="D197" s="421">
        <v>1</v>
      </c>
      <c r="E197" s="494" t="s">
        <v>124</v>
      </c>
      <c r="F197" s="508"/>
      <c r="G197" s="440"/>
      <c r="H197" s="340"/>
    </row>
    <row r="198" spans="1:9" ht="24" customHeight="1">
      <c r="A198" s="458" t="s">
        <v>179</v>
      </c>
      <c r="B198" s="230" t="s">
        <v>568</v>
      </c>
      <c r="C198" s="225"/>
      <c r="D198" s="422"/>
      <c r="E198" s="495"/>
      <c r="F198" s="496"/>
      <c r="G198" s="496"/>
      <c r="H198" s="341"/>
    </row>
    <row r="199" spans="1:9" ht="24" customHeight="1">
      <c r="A199" s="438" t="s">
        <v>180</v>
      </c>
      <c r="B199" s="225"/>
      <c r="C199" s="225"/>
      <c r="D199" s="421">
        <v>90</v>
      </c>
      <c r="E199" s="494" t="s">
        <v>92</v>
      </c>
      <c r="F199" s="497"/>
      <c r="G199" s="440"/>
      <c r="H199" s="340"/>
    </row>
    <row r="200" spans="1:9" ht="24" customHeight="1">
      <c r="A200" s="458" t="s">
        <v>181</v>
      </c>
      <c r="B200" s="230" t="s">
        <v>568</v>
      </c>
      <c r="C200" s="225"/>
      <c r="D200" s="422"/>
      <c r="E200" s="495"/>
      <c r="F200" s="509"/>
      <c r="G200" s="496"/>
      <c r="H200" s="341"/>
    </row>
    <row r="201" spans="1:9" ht="24" customHeight="1">
      <c r="A201" s="438" t="s">
        <v>182</v>
      </c>
      <c r="B201" s="225"/>
      <c r="C201" s="225"/>
      <c r="D201" s="421">
        <v>6</v>
      </c>
      <c r="E201" s="494" t="s">
        <v>92</v>
      </c>
      <c r="F201" s="497"/>
      <c r="G201" s="440"/>
      <c r="H201" s="340"/>
    </row>
    <row r="202" spans="1:9" ht="24" customHeight="1">
      <c r="A202" s="458" t="s">
        <v>183</v>
      </c>
      <c r="B202" s="230" t="s">
        <v>568</v>
      </c>
      <c r="C202" s="225"/>
      <c r="D202" s="433"/>
      <c r="E202" s="495"/>
      <c r="F202" s="510"/>
      <c r="G202" s="496"/>
      <c r="H202" s="341"/>
    </row>
    <row r="203" spans="1:9" ht="24" customHeight="1">
      <c r="A203" s="438"/>
      <c r="B203" s="225"/>
      <c r="C203" s="225"/>
      <c r="D203" s="434"/>
      <c r="E203" s="494"/>
      <c r="F203" s="440"/>
      <c r="G203" s="440"/>
      <c r="H203" s="340"/>
    </row>
    <row r="204" spans="1:9" ht="24" customHeight="1">
      <c r="A204" s="458"/>
      <c r="B204" s="230"/>
      <c r="C204" s="225"/>
      <c r="D204" s="420"/>
      <c r="E204" s="495"/>
      <c r="F204" s="496"/>
      <c r="G204" s="496"/>
      <c r="H204" s="341"/>
    </row>
    <row r="205" spans="1:9" ht="24" customHeight="1">
      <c r="A205" s="438"/>
      <c r="B205" s="225"/>
      <c r="C205" s="225"/>
      <c r="D205" s="419"/>
      <c r="E205" s="494"/>
      <c r="F205" s="440"/>
      <c r="G205" s="440"/>
      <c r="H205" s="340"/>
    </row>
    <row r="206" spans="1:9" ht="24" customHeight="1">
      <c r="A206" s="458"/>
      <c r="B206" s="230"/>
      <c r="C206" s="225"/>
      <c r="D206" s="420"/>
      <c r="E206" s="495"/>
      <c r="F206" s="496"/>
      <c r="G206" s="496"/>
      <c r="H206" s="341"/>
    </row>
    <row r="207" spans="1:9" ht="24" customHeight="1">
      <c r="A207" s="438"/>
      <c r="B207" s="225"/>
      <c r="C207" s="225"/>
      <c r="D207" s="419"/>
      <c r="E207" s="494"/>
      <c r="F207" s="440"/>
      <c r="G207" s="440"/>
      <c r="H207" s="340"/>
    </row>
    <row r="208" spans="1:9" ht="24" customHeight="1">
      <c r="A208" s="458"/>
      <c r="B208" s="230"/>
      <c r="C208" s="225"/>
      <c r="D208" s="420"/>
      <c r="E208" s="495"/>
      <c r="F208" s="496"/>
      <c r="G208" s="496"/>
      <c r="H208" s="341"/>
    </row>
    <row r="209" spans="1:8" ht="24" customHeight="1">
      <c r="A209" s="438"/>
      <c r="B209" s="225"/>
      <c r="C209" s="225"/>
      <c r="D209" s="419"/>
      <c r="E209" s="494"/>
      <c r="F209" s="440"/>
      <c r="G209" s="440"/>
      <c r="H209" s="340"/>
    </row>
    <row r="210" spans="1:8" ht="24" customHeight="1">
      <c r="A210" s="458"/>
      <c r="B210" s="230"/>
      <c r="C210" s="225"/>
      <c r="D210" s="420"/>
      <c r="E210" s="495"/>
      <c r="F210" s="496"/>
      <c r="G210" s="496"/>
      <c r="H210" s="341"/>
    </row>
    <row r="211" spans="1:8" ht="24" customHeight="1">
      <c r="A211" s="463"/>
      <c r="B211" s="302"/>
      <c r="C211" s="225"/>
      <c r="D211" s="419"/>
      <c r="E211" s="494"/>
      <c r="F211" s="440"/>
      <c r="G211" s="440"/>
      <c r="H211" s="340"/>
    </row>
    <row r="212" spans="1:8" ht="24" customHeight="1">
      <c r="A212" s="458"/>
      <c r="B212" s="306"/>
      <c r="C212" s="225"/>
      <c r="D212" s="420"/>
      <c r="E212" s="495"/>
      <c r="F212" s="496"/>
      <c r="G212" s="496"/>
      <c r="H212" s="341"/>
    </row>
    <row r="213" spans="1:8" ht="24" customHeight="1">
      <c r="A213" s="438"/>
      <c r="B213" s="225"/>
      <c r="C213" s="225"/>
      <c r="D213" s="419"/>
      <c r="E213" s="494"/>
      <c r="F213" s="440"/>
      <c r="G213" s="440"/>
      <c r="H213" s="340"/>
    </row>
    <row r="214" spans="1:8" ht="24" customHeight="1">
      <c r="A214" s="458"/>
      <c r="B214" s="230"/>
      <c r="C214" s="225"/>
      <c r="D214" s="420"/>
      <c r="E214" s="495"/>
      <c r="F214" s="496"/>
      <c r="G214" s="496"/>
      <c r="H214" s="341"/>
    </row>
    <row r="215" spans="1:8" ht="24" customHeight="1">
      <c r="A215" s="438"/>
      <c r="B215" s="225"/>
      <c r="C215" s="225"/>
      <c r="D215" s="419"/>
      <c r="E215" s="494"/>
      <c r="F215" s="440"/>
      <c r="G215" s="440"/>
      <c r="H215" s="340"/>
    </row>
    <row r="216" spans="1:8" ht="24" customHeight="1">
      <c r="A216" s="458"/>
      <c r="B216" s="230"/>
      <c r="C216" s="225"/>
      <c r="D216" s="420"/>
      <c r="E216" s="495"/>
      <c r="F216" s="496"/>
      <c r="G216" s="496"/>
      <c r="H216" s="341"/>
    </row>
    <row r="217" spans="1:8" ht="24" customHeight="1">
      <c r="A217" s="438"/>
      <c r="B217" s="225"/>
      <c r="C217" s="225"/>
      <c r="D217" s="419"/>
      <c r="E217" s="494"/>
      <c r="F217" s="440"/>
      <c r="G217" s="440"/>
      <c r="H217" s="340"/>
    </row>
    <row r="218" spans="1:8" ht="24" customHeight="1">
      <c r="A218" s="458"/>
      <c r="B218" s="230"/>
      <c r="C218" s="272"/>
      <c r="D218" s="420"/>
      <c r="E218" s="495"/>
      <c r="F218" s="496"/>
      <c r="G218" s="496"/>
      <c r="H218" s="341"/>
    </row>
    <row r="219" spans="1:8" ht="24" customHeight="1">
      <c r="A219" s="466"/>
      <c r="B219" s="225"/>
      <c r="C219" s="225"/>
      <c r="D219" s="419"/>
      <c r="E219" s="494"/>
      <c r="F219" s="440"/>
      <c r="G219" s="440"/>
      <c r="H219" s="340"/>
    </row>
    <row r="220" spans="1:8" ht="24" customHeight="1">
      <c r="A220" s="438"/>
      <c r="B220" s="230"/>
      <c r="C220" s="225"/>
      <c r="D220" s="420"/>
      <c r="E220" s="495"/>
      <c r="F220" s="496"/>
      <c r="G220" s="496"/>
      <c r="H220" s="341"/>
    </row>
    <row r="221" spans="1:8" ht="24" customHeight="1">
      <c r="A221" s="464"/>
      <c r="B221" s="225"/>
      <c r="C221" s="225"/>
      <c r="D221" s="419"/>
      <c r="E221" s="494"/>
      <c r="F221" s="440"/>
      <c r="G221" s="440"/>
      <c r="H221" s="340"/>
    </row>
    <row r="222" spans="1:8" ht="24" customHeight="1">
      <c r="A222" s="458"/>
      <c r="B222" s="230"/>
      <c r="C222" s="225"/>
      <c r="D222" s="420"/>
      <c r="E222" s="495"/>
      <c r="F222" s="496"/>
      <c r="G222" s="496"/>
      <c r="H222" s="341"/>
    </row>
    <row r="223" spans="1:8" ht="24" customHeight="1">
      <c r="A223" s="438"/>
      <c r="B223" s="225"/>
      <c r="C223" s="225"/>
      <c r="D223" s="419"/>
      <c r="E223" s="494"/>
      <c r="F223" s="440"/>
      <c r="G223" s="440"/>
      <c r="H223" s="340"/>
    </row>
    <row r="224" spans="1:8" ht="24" customHeight="1">
      <c r="A224" s="458"/>
      <c r="B224" s="230"/>
      <c r="C224" s="225"/>
      <c r="D224" s="420"/>
      <c r="E224" s="495"/>
      <c r="F224" s="496"/>
      <c r="G224" s="496"/>
      <c r="H224" s="341"/>
    </row>
    <row r="225" spans="1:9" ht="24" customHeight="1">
      <c r="A225" s="438"/>
      <c r="B225" s="225"/>
      <c r="C225" s="225"/>
      <c r="D225" s="419"/>
      <c r="E225" s="494"/>
      <c r="F225" s="440"/>
      <c r="G225" s="440"/>
      <c r="H225" s="340"/>
    </row>
    <row r="226" spans="1:9" ht="24" customHeight="1">
      <c r="A226" s="458"/>
      <c r="B226" s="230"/>
      <c r="C226" s="225"/>
      <c r="D226" s="420"/>
      <c r="E226" s="495"/>
      <c r="F226" s="496"/>
      <c r="G226" s="496"/>
      <c r="H226" s="341"/>
    </row>
    <row r="227" spans="1:9" ht="24" customHeight="1">
      <c r="A227" s="466"/>
      <c r="B227" s="225"/>
      <c r="C227" s="225"/>
      <c r="D227" s="419"/>
      <c r="E227" s="494"/>
      <c r="F227" s="440"/>
      <c r="G227" s="440"/>
      <c r="H227" s="340"/>
    </row>
    <row r="228" spans="1:9" ht="24" customHeight="1" thickBot="1">
      <c r="A228" s="438"/>
      <c r="B228" s="225"/>
      <c r="C228" s="225"/>
      <c r="D228" s="431"/>
      <c r="E228" s="498"/>
      <c r="F228" s="496"/>
      <c r="G228" s="496"/>
      <c r="H228" s="346"/>
    </row>
    <row r="229" spans="1:9" ht="24" customHeight="1" thickTop="1">
      <c r="A229" s="459" t="s">
        <v>34</v>
      </c>
      <c r="B229" s="251"/>
      <c r="C229" s="251"/>
      <c r="D229" s="424"/>
      <c r="E229" s="500"/>
      <c r="F229" s="501"/>
      <c r="G229" s="501"/>
      <c r="H229" s="344"/>
    </row>
    <row r="230" spans="1:9" ht="24" customHeight="1">
      <c r="A230" s="460"/>
      <c r="B230" s="256"/>
      <c r="C230" s="256"/>
      <c r="D230" s="425"/>
      <c r="E230" s="502"/>
      <c r="F230" s="503"/>
      <c r="G230" s="503"/>
      <c r="H230" s="345"/>
    </row>
    <row r="231" spans="1:9" ht="24" customHeight="1">
      <c r="A231" s="438" t="s">
        <v>274</v>
      </c>
      <c r="B231" s="225"/>
      <c r="C231" s="225"/>
      <c r="D231" s="419"/>
      <c r="E231" s="494"/>
      <c r="F231" s="440"/>
      <c r="G231" s="440"/>
      <c r="H231" s="340"/>
    </row>
    <row r="232" spans="1:9" ht="24" customHeight="1">
      <c r="A232" s="457"/>
      <c r="B232" s="230"/>
      <c r="C232" s="225"/>
      <c r="D232" s="420"/>
      <c r="E232" s="495"/>
      <c r="F232" s="496"/>
      <c r="G232" s="496"/>
      <c r="H232" s="341"/>
    </row>
    <row r="233" spans="1:9" ht="24" customHeight="1">
      <c r="A233" s="438" t="s">
        <v>184</v>
      </c>
      <c r="B233" s="225" t="s">
        <v>185</v>
      </c>
      <c r="C233" s="225"/>
      <c r="D233" s="382">
        <v>199</v>
      </c>
      <c r="E233" s="494" t="s">
        <v>607</v>
      </c>
      <c r="F233" s="440"/>
      <c r="G233" s="440"/>
      <c r="H233" s="366"/>
      <c r="I233" s="367"/>
    </row>
    <row r="234" spans="1:9" ht="24" customHeight="1">
      <c r="A234" s="458"/>
      <c r="B234" s="230"/>
      <c r="C234" s="225"/>
      <c r="D234" s="383"/>
      <c r="E234" s="495"/>
      <c r="F234" s="496"/>
      <c r="G234" s="496"/>
      <c r="H234" s="372"/>
      <c r="I234" s="367"/>
    </row>
    <row r="235" spans="1:9" ht="24" customHeight="1">
      <c r="A235" s="438" t="s">
        <v>186</v>
      </c>
      <c r="B235" s="225"/>
      <c r="C235" s="225"/>
      <c r="D235" s="382">
        <v>199</v>
      </c>
      <c r="E235" s="494" t="s">
        <v>607</v>
      </c>
      <c r="F235" s="440"/>
      <c r="G235" s="440"/>
      <c r="H235" s="340"/>
    </row>
    <row r="236" spans="1:9" ht="24" customHeight="1">
      <c r="A236" s="458"/>
      <c r="B236" s="230"/>
      <c r="C236" s="225"/>
      <c r="D236" s="383"/>
      <c r="E236" s="495"/>
      <c r="F236" s="496"/>
      <c r="G236" s="496"/>
      <c r="H236" s="341"/>
    </row>
    <row r="237" spans="1:9" ht="24" customHeight="1">
      <c r="A237" s="438" t="s">
        <v>187</v>
      </c>
      <c r="B237" s="225"/>
      <c r="C237" s="225"/>
      <c r="D237" s="382">
        <v>1</v>
      </c>
      <c r="E237" s="494" t="s">
        <v>124</v>
      </c>
      <c r="F237" s="440"/>
      <c r="G237" s="440"/>
      <c r="H237" s="340"/>
    </row>
    <row r="238" spans="1:9" ht="24" customHeight="1">
      <c r="A238" s="458"/>
      <c r="B238" s="230"/>
      <c r="C238" s="225"/>
      <c r="D238" s="383"/>
      <c r="E238" s="495"/>
      <c r="F238" s="496"/>
      <c r="G238" s="496"/>
      <c r="H238" s="341"/>
    </row>
    <row r="239" spans="1:9" ht="24" customHeight="1">
      <c r="A239" s="438" t="s">
        <v>188</v>
      </c>
      <c r="B239" s="225"/>
      <c r="C239" s="225"/>
      <c r="D239" s="382">
        <v>4</v>
      </c>
      <c r="E239" s="494" t="s">
        <v>613</v>
      </c>
      <c r="F239" s="544"/>
      <c r="G239" s="440"/>
      <c r="H239" s="340"/>
    </row>
    <row r="240" spans="1:9" ht="24" customHeight="1">
      <c r="A240" s="458"/>
      <c r="B240" s="230"/>
      <c r="C240" s="225"/>
      <c r="D240" s="383"/>
      <c r="E240" s="495"/>
      <c r="F240" s="535"/>
      <c r="G240" s="496"/>
      <c r="H240" s="341"/>
    </row>
    <row r="241" spans="1:8" ht="24" customHeight="1">
      <c r="A241" s="438" t="s">
        <v>189</v>
      </c>
      <c r="B241" s="225"/>
      <c r="C241" s="225"/>
      <c r="D241" s="382">
        <v>5</v>
      </c>
      <c r="E241" s="494" t="s">
        <v>614</v>
      </c>
      <c r="F241" s="544"/>
      <c r="G241" s="440"/>
      <c r="H241" s="340"/>
    </row>
    <row r="242" spans="1:8" ht="24" customHeight="1">
      <c r="A242" s="458"/>
      <c r="B242" s="230"/>
      <c r="C242" s="225"/>
      <c r="D242" s="383"/>
      <c r="E242" s="495"/>
      <c r="F242" s="535"/>
      <c r="G242" s="496"/>
      <c r="H242" s="341"/>
    </row>
    <row r="243" spans="1:8" ht="24" customHeight="1">
      <c r="A243" s="438" t="s">
        <v>190</v>
      </c>
      <c r="B243" s="225"/>
      <c r="C243" s="225"/>
      <c r="D243" s="382">
        <v>1</v>
      </c>
      <c r="E243" s="494" t="s">
        <v>124</v>
      </c>
      <c r="F243" s="440"/>
      <c r="G243" s="440"/>
      <c r="H243" s="340"/>
    </row>
    <row r="244" spans="1:8" ht="24" customHeight="1">
      <c r="A244" s="458"/>
      <c r="B244" s="230"/>
      <c r="C244" s="225"/>
      <c r="D244" s="383"/>
      <c r="E244" s="495"/>
      <c r="F244" s="496"/>
      <c r="G244" s="496"/>
      <c r="H244" s="341"/>
    </row>
    <row r="245" spans="1:8" ht="24" customHeight="1">
      <c r="A245" s="438"/>
      <c r="B245" s="225"/>
      <c r="C245" s="225"/>
      <c r="D245" s="419"/>
      <c r="E245" s="494"/>
      <c r="F245" s="440"/>
      <c r="G245" s="440"/>
      <c r="H245" s="340"/>
    </row>
    <row r="246" spans="1:8" ht="24" customHeight="1">
      <c r="A246" s="458"/>
      <c r="B246" s="230"/>
      <c r="C246" s="225"/>
      <c r="D246" s="420"/>
      <c r="E246" s="495"/>
      <c r="F246" s="496"/>
      <c r="G246" s="496"/>
      <c r="H246" s="341"/>
    </row>
    <row r="247" spans="1:8" ht="24" customHeight="1">
      <c r="A247" s="438"/>
      <c r="B247" s="225"/>
      <c r="C247" s="225"/>
      <c r="D247" s="419"/>
      <c r="E247" s="494"/>
      <c r="F247" s="440"/>
      <c r="G247" s="440"/>
      <c r="H247" s="340"/>
    </row>
    <row r="248" spans="1:8" ht="24" customHeight="1">
      <c r="A248" s="458"/>
      <c r="B248" s="230"/>
      <c r="C248" s="225"/>
      <c r="D248" s="420"/>
      <c r="E248" s="495"/>
      <c r="F248" s="496"/>
      <c r="G248" s="496"/>
      <c r="H248" s="341"/>
    </row>
    <row r="249" spans="1:8" ht="24" customHeight="1">
      <c r="A249" s="463"/>
      <c r="B249" s="302"/>
      <c r="C249" s="225"/>
      <c r="D249" s="419"/>
      <c r="E249" s="494"/>
      <c r="F249" s="440"/>
      <c r="G249" s="440"/>
      <c r="H249" s="340"/>
    </row>
    <row r="250" spans="1:8" ht="24" customHeight="1">
      <c r="A250" s="458"/>
      <c r="B250" s="306"/>
      <c r="C250" s="225"/>
      <c r="D250" s="420"/>
      <c r="E250" s="495"/>
      <c r="F250" s="496"/>
      <c r="G250" s="496"/>
      <c r="H250" s="341"/>
    </row>
    <row r="251" spans="1:8" ht="24" customHeight="1">
      <c r="A251" s="438"/>
      <c r="B251" s="225"/>
      <c r="C251" s="225"/>
      <c r="D251" s="419"/>
      <c r="E251" s="494"/>
      <c r="F251" s="440"/>
      <c r="G251" s="440"/>
      <c r="H251" s="340"/>
    </row>
    <row r="252" spans="1:8" ht="24" customHeight="1">
      <c r="A252" s="458"/>
      <c r="B252" s="230"/>
      <c r="C252" s="225"/>
      <c r="D252" s="420"/>
      <c r="E252" s="495"/>
      <c r="F252" s="496"/>
      <c r="G252" s="496"/>
      <c r="H252" s="341"/>
    </row>
    <row r="253" spans="1:8" ht="24" customHeight="1">
      <c r="A253" s="438"/>
      <c r="B253" s="225"/>
      <c r="C253" s="225"/>
      <c r="D253" s="419"/>
      <c r="E253" s="494"/>
      <c r="F253" s="440"/>
      <c r="G253" s="440"/>
      <c r="H253" s="340"/>
    </row>
    <row r="254" spans="1:8" ht="24" customHeight="1">
      <c r="A254" s="458"/>
      <c r="B254" s="230"/>
      <c r="C254" s="225"/>
      <c r="D254" s="420"/>
      <c r="E254" s="495"/>
      <c r="F254" s="496"/>
      <c r="G254" s="496"/>
      <c r="H254" s="341"/>
    </row>
    <row r="255" spans="1:8" ht="24" customHeight="1">
      <c r="A255" s="438"/>
      <c r="B255" s="225"/>
      <c r="C255" s="225"/>
      <c r="D255" s="419"/>
      <c r="E255" s="494"/>
      <c r="F255" s="440"/>
      <c r="G255" s="440"/>
      <c r="H255" s="340"/>
    </row>
    <row r="256" spans="1:8" ht="24" customHeight="1">
      <c r="A256" s="458"/>
      <c r="B256" s="230"/>
      <c r="C256" s="272"/>
      <c r="D256" s="420"/>
      <c r="E256" s="495"/>
      <c r="F256" s="496"/>
      <c r="G256" s="496"/>
      <c r="H256" s="341"/>
    </row>
    <row r="257" spans="1:11" ht="24" customHeight="1">
      <c r="A257" s="466"/>
      <c r="B257" s="225"/>
      <c r="C257" s="225"/>
      <c r="D257" s="419"/>
      <c r="E257" s="494"/>
      <c r="F257" s="440"/>
      <c r="G257" s="440"/>
      <c r="H257" s="340"/>
    </row>
    <row r="258" spans="1:11" ht="24" customHeight="1">
      <c r="A258" s="438"/>
      <c r="B258" s="230"/>
      <c r="C258" s="225"/>
      <c r="D258" s="420"/>
      <c r="E258" s="495"/>
      <c r="F258" s="496"/>
      <c r="G258" s="496"/>
      <c r="H258" s="341"/>
    </row>
    <row r="259" spans="1:11" ht="24" customHeight="1">
      <c r="A259" s="464"/>
      <c r="B259" s="225"/>
      <c r="C259" s="225"/>
      <c r="D259" s="419"/>
      <c r="E259" s="494"/>
      <c r="F259" s="440"/>
      <c r="G259" s="440"/>
      <c r="H259" s="340"/>
    </row>
    <row r="260" spans="1:11" ht="24" customHeight="1">
      <c r="A260" s="458"/>
      <c r="B260" s="230"/>
      <c r="C260" s="225"/>
      <c r="D260" s="420"/>
      <c r="E260" s="495"/>
      <c r="F260" s="496"/>
      <c r="G260" s="496"/>
      <c r="H260" s="341"/>
    </row>
    <row r="261" spans="1:11" ht="24" customHeight="1">
      <c r="A261" s="438"/>
      <c r="B261" s="225"/>
      <c r="C261" s="225"/>
      <c r="D261" s="419"/>
      <c r="E261" s="494"/>
      <c r="F261" s="440"/>
      <c r="G261" s="440"/>
      <c r="H261" s="340"/>
    </row>
    <row r="262" spans="1:11" ht="24" customHeight="1">
      <c r="A262" s="458"/>
      <c r="B262" s="230"/>
      <c r="C262" s="225"/>
      <c r="D262" s="420"/>
      <c r="E262" s="495"/>
      <c r="F262" s="496"/>
      <c r="G262" s="496"/>
      <c r="H262" s="341"/>
    </row>
    <row r="263" spans="1:11" ht="24" customHeight="1">
      <c r="A263" s="438"/>
      <c r="B263" s="225"/>
      <c r="C263" s="225"/>
      <c r="D263" s="419"/>
      <c r="E263" s="494"/>
      <c r="F263" s="440"/>
      <c r="G263" s="440"/>
      <c r="H263" s="340"/>
    </row>
    <row r="264" spans="1:11" ht="24" customHeight="1">
      <c r="A264" s="458"/>
      <c r="B264" s="230"/>
      <c r="C264" s="225"/>
      <c r="D264" s="420"/>
      <c r="E264" s="495"/>
      <c r="F264" s="496"/>
      <c r="G264" s="496"/>
      <c r="H264" s="341"/>
    </row>
    <row r="265" spans="1:11" ht="24" customHeight="1">
      <c r="A265" s="466"/>
      <c r="B265" s="225"/>
      <c r="C265" s="225"/>
      <c r="D265" s="419"/>
      <c r="E265" s="494"/>
      <c r="F265" s="440"/>
      <c r="G265" s="440"/>
      <c r="H265" s="340"/>
    </row>
    <row r="266" spans="1:11" ht="24" customHeight="1" thickBot="1">
      <c r="A266" s="438"/>
      <c r="B266" s="225"/>
      <c r="C266" s="225"/>
      <c r="D266" s="431"/>
      <c r="E266" s="498"/>
      <c r="F266" s="496"/>
      <c r="G266" s="496"/>
      <c r="H266" s="346"/>
    </row>
    <row r="267" spans="1:11" ht="24" customHeight="1" thickTop="1">
      <c r="A267" s="459" t="s">
        <v>34</v>
      </c>
      <c r="B267" s="251"/>
      <c r="C267" s="251"/>
      <c r="D267" s="424"/>
      <c r="E267" s="500"/>
      <c r="F267" s="501"/>
      <c r="G267" s="501"/>
      <c r="H267" s="344"/>
    </row>
    <row r="268" spans="1:11" ht="24" customHeight="1">
      <c r="A268" s="460"/>
      <c r="B268" s="256"/>
      <c r="C268" s="256"/>
      <c r="D268" s="425"/>
      <c r="E268" s="502"/>
      <c r="F268" s="503"/>
      <c r="G268" s="503"/>
      <c r="H268" s="345"/>
    </row>
    <row r="269" spans="1:11" ht="24" customHeight="1">
      <c r="A269" s="438" t="s">
        <v>192</v>
      </c>
      <c r="B269" s="225"/>
      <c r="C269" s="225"/>
      <c r="D269" s="419"/>
      <c r="E269" s="494"/>
      <c r="F269" s="440"/>
      <c r="G269" s="440"/>
      <c r="H269" s="340"/>
    </row>
    <row r="270" spans="1:11" ht="24" customHeight="1">
      <c r="A270" s="457"/>
      <c r="B270" s="230"/>
      <c r="C270" s="225"/>
      <c r="D270" s="420"/>
      <c r="E270" s="495"/>
      <c r="F270" s="496"/>
      <c r="G270" s="496"/>
      <c r="H270" s="341"/>
    </row>
    <row r="271" spans="1:11" ht="24" customHeight="1">
      <c r="A271" s="567" t="s">
        <v>715</v>
      </c>
      <c r="B271" s="516" t="s">
        <v>716</v>
      </c>
      <c r="C271" s="225"/>
      <c r="D271" s="380">
        <v>213.2</v>
      </c>
      <c r="E271" s="494" t="s">
        <v>607</v>
      </c>
      <c r="F271" s="440"/>
      <c r="G271" s="440"/>
      <c r="H271" s="366"/>
      <c r="I271" s="367"/>
      <c r="K271" s="445"/>
    </row>
    <row r="272" spans="1:11" ht="24" customHeight="1">
      <c r="A272" s="518" t="s">
        <v>717</v>
      </c>
      <c r="B272" s="519" t="s">
        <v>718</v>
      </c>
      <c r="C272" s="225"/>
      <c r="D272" s="381"/>
      <c r="E272" s="495"/>
      <c r="F272" s="496"/>
      <c r="G272" s="496"/>
      <c r="H272" s="372"/>
      <c r="I272" s="367"/>
      <c r="K272" s="446"/>
    </row>
    <row r="273" spans="1:11" ht="24" customHeight="1">
      <c r="A273" s="515" t="s">
        <v>719</v>
      </c>
      <c r="B273" s="516"/>
      <c r="C273" s="225"/>
      <c r="D273" s="382">
        <v>130.5</v>
      </c>
      <c r="E273" s="494" t="s">
        <v>608</v>
      </c>
      <c r="F273" s="440"/>
      <c r="G273" s="440"/>
      <c r="H273" s="340"/>
      <c r="I273" s="367"/>
      <c r="K273" s="445"/>
    </row>
    <row r="274" spans="1:11" ht="24" customHeight="1">
      <c r="A274" s="530" t="s">
        <v>720</v>
      </c>
      <c r="B274" s="568" t="s">
        <v>279</v>
      </c>
      <c r="C274" s="225"/>
      <c r="D274" s="383"/>
      <c r="E274" s="495"/>
      <c r="F274" s="496"/>
      <c r="G274" s="496"/>
      <c r="H274" s="341"/>
      <c r="I274" s="367"/>
      <c r="K274" s="446"/>
    </row>
    <row r="275" spans="1:11" ht="24" customHeight="1">
      <c r="A275" s="515" t="s">
        <v>721</v>
      </c>
      <c r="B275" s="516"/>
      <c r="C275" s="225"/>
      <c r="D275" s="382">
        <v>29.2</v>
      </c>
      <c r="E275" s="494" t="s">
        <v>608</v>
      </c>
      <c r="F275" s="440"/>
      <c r="G275" s="440"/>
      <c r="H275" s="340"/>
      <c r="I275" s="367"/>
      <c r="K275" s="445"/>
    </row>
    <row r="276" spans="1:11" ht="24" customHeight="1">
      <c r="A276" s="518"/>
      <c r="B276" s="519"/>
      <c r="C276" s="225"/>
      <c r="D276" s="383"/>
      <c r="E276" s="495"/>
      <c r="F276" s="496"/>
      <c r="G276" s="496"/>
      <c r="H276" s="341"/>
      <c r="I276" s="367"/>
      <c r="K276" s="446"/>
    </row>
    <row r="277" spans="1:11" ht="24" customHeight="1">
      <c r="A277" s="515" t="s">
        <v>722</v>
      </c>
      <c r="B277" s="516"/>
      <c r="C277" s="225"/>
      <c r="D277" s="382">
        <v>29.4</v>
      </c>
      <c r="E277" s="494" t="s">
        <v>608</v>
      </c>
      <c r="F277" s="440"/>
      <c r="G277" s="440"/>
      <c r="H277" s="340"/>
      <c r="I277" s="367"/>
      <c r="K277" s="445"/>
    </row>
    <row r="278" spans="1:11" ht="24" customHeight="1">
      <c r="A278" s="518"/>
      <c r="B278" s="519"/>
      <c r="C278" s="225"/>
      <c r="D278" s="383"/>
      <c r="E278" s="495"/>
      <c r="F278" s="496"/>
      <c r="G278" s="496"/>
      <c r="H278" s="341"/>
      <c r="I278" s="367"/>
      <c r="K278" s="446"/>
    </row>
    <row r="279" spans="1:11" ht="24" customHeight="1">
      <c r="A279" s="515" t="s">
        <v>723</v>
      </c>
      <c r="B279" s="516"/>
      <c r="C279" s="225"/>
      <c r="D279" s="382">
        <v>59.6</v>
      </c>
      <c r="E279" s="494" t="s">
        <v>608</v>
      </c>
      <c r="F279" s="440"/>
      <c r="G279" s="440"/>
      <c r="H279" s="340"/>
      <c r="I279" s="367"/>
      <c r="K279" s="445"/>
    </row>
    <row r="280" spans="1:11" ht="24" customHeight="1">
      <c r="A280" s="518" t="s">
        <v>724</v>
      </c>
      <c r="B280" s="519"/>
      <c r="C280" s="225"/>
      <c r="D280" s="383"/>
      <c r="E280" s="495"/>
      <c r="F280" s="496"/>
      <c r="G280" s="496"/>
      <c r="H280" s="341"/>
      <c r="I280" s="367"/>
      <c r="K280" s="446"/>
    </row>
    <row r="281" spans="1:11" ht="24" customHeight="1">
      <c r="A281" s="515" t="s">
        <v>725</v>
      </c>
      <c r="B281" s="516"/>
      <c r="C281" s="225"/>
      <c r="D281" s="382">
        <v>40</v>
      </c>
      <c r="E281" s="494" t="s">
        <v>127</v>
      </c>
      <c r="F281" s="440"/>
      <c r="G281" s="440"/>
      <c r="H281" s="340"/>
      <c r="I281" s="367"/>
      <c r="K281" s="445"/>
    </row>
    <row r="282" spans="1:11" ht="24" customHeight="1">
      <c r="A282" s="518" t="s">
        <v>726</v>
      </c>
      <c r="B282" s="519"/>
      <c r="C282" s="225"/>
      <c r="D282" s="383"/>
      <c r="E282" s="495"/>
      <c r="F282" s="496"/>
      <c r="G282" s="496"/>
      <c r="H282" s="341"/>
      <c r="I282" s="367"/>
      <c r="K282" s="446"/>
    </row>
    <row r="283" spans="1:11" ht="24" customHeight="1">
      <c r="A283" s="515" t="s">
        <v>191</v>
      </c>
      <c r="B283" s="516"/>
      <c r="C283" s="225"/>
      <c r="D283" s="382">
        <v>32</v>
      </c>
      <c r="E283" s="494" t="s">
        <v>127</v>
      </c>
      <c r="F283" s="440"/>
      <c r="G283" s="440"/>
      <c r="H283" s="340"/>
      <c r="I283" s="367"/>
      <c r="K283" s="445"/>
    </row>
    <row r="284" spans="1:11" ht="24" customHeight="1">
      <c r="A284" s="518" t="s">
        <v>726</v>
      </c>
      <c r="B284" s="519"/>
      <c r="C284" s="225"/>
      <c r="D284" s="383"/>
      <c r="E284" s="495"/>
      <c r="F284" s="496"/>
      <c r="G284" s="496"/>
      <c r="H284" s="341"/>
      <c r="I284" s="367"/>
      <c r="K284" s="446"/>
    </row>
    <row r="285" spans="1:11" ht="24" customHeight="1">
      <c r="A285" s="438"/>
      <c r="B285" s="225"/>
      <c r="C285" s="225"/>
      <c r="D285" s="382"/>
      <c r="E285" s="494"/>
      <c r="F285" s="440"/>
      <c r="G285" s="440"/>
      <c r="H285" s="340"/>
      <c r="K285" s="445"/>
    </row>
    <row r="286" spans="1:11" ht="24" customHeight="1">
      <c r="A286" s="458"/>
      <c r="B286" s="230"/>
      <c r="C286" s="225"/>
      <c r="D286" s="383"/>
      <c r="E286" s="495"/>
      <c r="F286" s="496"/>
      <c r="G286" s="496"/>
      <c r="H286" s="341"/>
      <c r="K286" s="446"/>
    </row>
    <row r="287" spans="1:11" ht="24" customHeight="1">
      <c r="A287" s="515"/>
      <c r="B287" s="225"/>
      <c r="C287" s="225"/>
      <c r="D287" s="382"/>
      <c r="E287" s="494"/>
      <c r="F287" s="440"/>
      <c r="G287" s="440"/>
      <c r="H287" s="340"/>
      <c r="K287" s="445"/>
    </row>
    <row r="288" spans="1:11" ht="24" customHeight="1">
      <c r="A288" s="518" t="s">
        <v>594</v>
      </c>
      <c r="B288" s="230"/>
      <c r="C288" s="225"/>
      <c r="D288" s="383"/>
      <c r="E288" s="495"/>
      <c r="F288" s="496"/>
      <c r="G288" s="496"/>
      <c r="H288" s="341"/>
      <c r="K288" s="446"/>
    </row>
    <row r="289" spans="1:11" ht="24" customHeight="1">
      <c r="A289" s="438" t="s">
        <v>288</v>
      </c>
      <c r="B289" s="225"/>
      <c r="C289" s="225"/>
      <c r="D289" s="380">
        <v>14.6</v>
      </c>
      <c r="E289" s="494" t="s">
        <v>608</v>
      </c>
      <c r="F289" s="440"/>
      <c r="G289" s="440"/>
      <c r="H289" s="340"/>
      <c r="I289" s="367"/>
      <c r="K289" s="445"/>
    </row>
    <row r="290" spans="1:11" ht="24" customHeight="1">
      <c r="A290" s="458"/>
      <c r="B290" s="230"/>
      <c r="C290" s="225"/>
      <c r="D290" s="381"/>
      <c r="E290" s="495"/>
      <c r="F290" s="496"/>
      <c r="G290" s="496"/>
      <c r="H290" s="341"/>
      <c r="I290" s="367"/>
      <c r="K290" s="446"/>
    </row>
    <row r="291" spans="1:11" ht="24" customHeight="1">
      <c r="A291" s="438" t="s">
        <v>289</v>
      </c>
      <c r="B291" s="225"/>
      <c r="C291" s="225"/>
      <c r="D291" s="380">
        <v>26</v>
      </c>
      <c r="E291" s="494" t="s">
        <v>126</v>
      </c>
      <c r="F291" s="440"/>
      <c r="G291" s="440"/>
      <c r="H291" s="340"/>
      <c r="I291" s="367"/>
      <c r="K291" s="445"/>
    </row>
    <row r="292" spans="1:11" ht="24" customHeight="1">
      <c r="A292" s="458"/>
      <c r="B292" s="230"/>
      <c r="C292" s="225"/>
      <c r="D292" s="381"/>
      <c r="E292" s="495"/>
      <c r="F292" s="496"/>
      <c r="G292" s="496"/>
      <c r="H292" s="341"/>
      <c r="I292" s="367"/>
      <c r="K292" s="446"/>
    </row>
    <row r="293" spans="1:11" ht="24" customHeight="1">
      <c r="A293" s="438" t="s">
        <v>290</v>
      </c>
      <c r="B293" s="225"/>
      <c r="C293" s="225"/>
      <c r="D293" s="380">
        <v>4</v>
      </c>
      <c r="E293" s="494" t="s">
        <v>92</v>
      </c>
      <c r="F293" s="440"/>
      <c r="G293" s="440"/>
      <c r="H293" s="340"/>
      <c r="I293" s="367"/>
      <c r="K293" s="445"/>
    </row>
    <row r="294" spans="1:11" ht="24" customHeight="1">
      <c r="A294" s="458"/>
      <c r="B294" s="230"/>
      <c r="C294" s="225"/>
      <c r="D294" s="381"/>
      <c r="E294" s="495"/>
      <c r="F294" s="496"/>
      <c r="G294" s="496"/>
      <c r="H294" s="341"/>
      <c r="I294" s="367"/>
      <c r="K294" s="446"/>
    </row>
    <row r="295" spans="1:11" ht="24" customHeight="1">
      <c r="A295" s="438" t="s">
        <v>696</v>
      </c>
      <c r="B295" s="225"/>
      <c r="C295" s="225"/>
      <c r="D295" s="380">
        <v>16.399999999999999</v>
      </c>
      <c r="E295" s="494" t="s">
        <v>608</v>
      </c>
      <c r="F295" s="440"/>
      <c r="G295" s="440"/>
      <c r="H295" s="340"/>
      <c r="I295" s="367"/>
      <c r="K295" s="445"/>
    </row>
    <row r="296" spans="1:11" ht="24" customHeight="1">
      <c r="A296" s="458"/>
      <c r="B296" s="230"/>
      <c r="C296" s="225"/>
      <c r="D296" s="381"/>
      <c r="E296" s="495"/>
      <c r="F296" s="496"/>
      <c r="G296" s="496"/>
      <c r="H296" s="341"/>
      <c r="I296" s="367"/>
      <c r="K296" s="446"/>
    </row>
    <row r="297" spans="1:11" ht="24" customHeight="1">
      <c r="A297" s="438" t="s">
        <v>697</v>
      </c>
      <c r="B297" s="225"/>
      <c r="C297" s="225"/>
      <c r="D297" s="380">
        <v>21</v>
      </c>
      <c r="E297" s="494" t="s">
        <v>126</v>
      </c>
      <c r="F297" s="440"/>
      <c r="G297" s="440"/>
      <c r="H297" s="340"/>
      <c r="I297" s="367"/>
      <c r="K297" s="445"/>
    </row>
    <row r="298" spans="1:11" ht="24" customHeight="1">
      <c r="A298" s="458"/>
      <c r="B298" s="230"/>
      <c r="C298" s="225"/>
      <c r="D298" s="381"/>
      <c r="E298" s="495"/>
      <c r="F298" s="496"/>
      <c r="G298" s="496"/>
      <c r="H298" s="341"/>
      <c r="I298" s="367"/>
      <c r="K298" s="446"/>
    </row>
    <row r="299" spans="1:11" ht="24" customHeight="1">
      <c r="A299" s="438" t="s">
        <v>698</v>
      </c>
      <c r="B299" s="225"/>
      <c r="C299" s="225"/>
      <c r="D299" s="380">
        <v>12</v>
      </c>
      <c r="E299" s="494" t="s">
        <v>127</v>
      </c>
      <c r="F299" s="440"/>
      <c r="G299" s="440"/>
      <c r="H299" s="340"/>
      <c r="I299" s="367"/>
      <c r="K299" s="445"/>
    </row>
    <row r="300" spans="1:11" ht="24" customHeight="1">
      <c r="A300" s="458"/>
      <c r="B300" s="230"/>
      <c r="C300" s="225"/>
      <c r="D300" s="381"/>
      <c r="E300" s="495"/>
      <c r="F300" s="496"/>
      <c r="G300" s="496"/>
      <c r="H300" s="341"/>
      <c r="I300" s="367"/>
      <c r="K300" s="446"/>
    </row>
    <row r="301" spans="1:11" ht="24" customHeight="1">
      <c r="A301" s="438" t="s">
        <v>291</v>
      </c>
      <c r="B301" s="225"/>
      <c r="C301" s="225"/>
      <c r="D301" s="380">
        <v>1</v>
      </c>
      <c r="E301" s="494" t="s">
        <v>124</v>
      </c>
      <c r="F301" s="440"/>
      <c r="G301" s="440"/>
      <c r="H301" s="340"/>
      <c r="I301" s="367"/>
      <c r="K301" s="445"/>
    </row>
    <row r="302" spans="1:11" ht="24" customHeight="1">
      <c r="A302" s="458"/>
      <c r="B302" s="230"/>
      <c r="C302" s="225"/>
      <c r="D302" s="381"/>
      <c r="E302" s="495"/>
      <c r="F302" s="496"/>
      <c r="G302" s="496"/>
      <c r="H302" s="341"/>
      <c r="I302" s="367"/>
      <c r="K302" s="446"/>
    </row>
    <row r="303" spans="1:11" ht="24" customHeight="1">
      <c r="A303" s="466"/>
      <c r="B303" s="225"/>
      <c r="C303" s="225"/>
      <c r="D303" s="419"/>
      <c r="E303" s="494"/>
      <c r="F303" s="440"/>
      <c r="G303" s="440"/>
      <c r="H303" s="340"/>
    </row>
    <row r="304" spans="1:11" ht="24" customHeight="1" thickBot="1">
      <c r="A304" s="438"/>
      <c r="B304" s="225"/>
      <c r="C304" s="225"/>
      <c r="D304" s="431"/>
      <c r="E304" s="498"/>
      <c r="F304" s="496"/>
      <c r="G304" s="496"/>
      <c r="H304" s="346"/>
    </row>
    <row r="305" spans="1:11" ht="24" customHeight="1" thickTop="1">
      <c r="A305" s="459" t="s">
        <v>34</v>
      </c>
      <c r="B305" s="251"/>
      <c r="C305" s="251"/>
      <c r="D305" s="424"/>
      <c r="E305" s="500"/>
      <c r="F305" s="501"/>
      <c r="G305" s="501"/>
      <c r="H305" s="344"/>
    </row>
    <row r="306" spans="1:11" ht="24" customHeight="1">
      <c r="A306" s="460"/>
      <c r="B306" s="256"/>
      <c r="C306" s="256"/>
      <c r="D306" s="425"/>
      <c r="E306" s="502"/>
      <c r="F306" s="503"/>
      <c r="G306" s="503"/>
      <c r="H306" s="345"/>
    </row>
    <row r="307" spans="1:11" ht="24" customHeight="1">
      <c r="A307" s="438" t="s">
        <v>121</v>
      </c>
      <c r="B307" s="225"/>
      <c r="C307" s="225"/>
      <c r="D307" s="419"/>
      <c r="E307" s="494"/>
      <c r="F307" s="440"/>
      <c r="G307" s="440"/>
      <c r="H307" s="340"/>
    </row>
    <row r="308" spans="1:11" ht="24" customHeight="1">
      <c r="A308" s="457"/>
      <c r="B308" s="230"/>
      <c r="C308" s="225"/>
      <c r="D308" s="420"/>
      <c r="E308" s="495"/>
      <c r="F308" s="496"/>
      <c r="G308" s="496"/>
      <c r="H308" s="341"/>
    </row>
    <row r="309" spans="1:11" ht="24" customHeight="1">
      <c r="A309" s="438" t="s">
        <v>714</v>
      </c>
      <c r="B309" s="225" t="s">
        <v>569</v>
      </c>
      <c r="C309" s="225"/>
      <c r="D309" s="380">
        <v>176</v>
      </c>
      <c r="E309" s="494" t="s">
        <v>607</v>
      </c>
      <c r="F309" s="440"/>
      <c r="G309" s="440"/>
      <c r="H309" s="366"/>
      <c r="I309" s="367"/>
      <c r="K309" s="445"/>
    </row>
    <row r="310" spans="1:11" ht="24" customHeight="1">
      <c r="A310" s="458" t="s">
        <v>193</v>
      </c>
      <c r="B310" s="230"/>
      <c r="C310" s="225"/>
      <c r="D310" s="381"/>
      <c r="E310" s="495"/>
      <c r="F310" s="496"/>
      <c r="G310" s="496"/>
      <c r="H310" s="372"/>
      <c r="I310" s="367"/>
      <c r="K310" s="446"/>
    </row>
    <row r="311" spans="1:11" ht="24" customHeight="1">
      <c r="A311" s="438" t="s">
        <v>194</v>
      </c>
      <c r="B311" s="225"/>
      <c r="C311" s="225"/>
      <c r="D311" s="380">
        <v>176</v>
      </c>
      <c r="E311" s="494" t="s">
        <v>607</v>
      </c>
      <c r="F311" s="440"/>
      <c r="G311" s="440"/>
      <c r="H311" s="340"/>
      <c r="I311" s="367"/>
      <c r="K311" s="445"/>
    </row>
    <row r="312" spans="1:11" ht="24" customHeight="1">
      <c r="A312" s="438"/>
      <c r="B312" s="225"/>
      <c r="C312" s="225"/>
      <c r="D312" s="435"/>
      <c r="E312" s="495"/>
      <c r="F312" s="496"/>
      <c r="G312" s="496"/>
      <c r="H312" s="341"/>
      <c r="I312" s="367"/>
      <c r="K312" s="446"/>
    </row>
    <row r="313" spans="1:11" ht="24" customHeight="1">
      <c r="A313" s="464" t="s">
        <v>195</v>
      </c>
      <c r="B313" s="307"/>
      <c r="C313" s="225"/>
      <c r="D313" s="569">
        <v>57.1</v>
      </c>
      <c r="E313" s="494" t="s">
        <v>608</v>
      </c>
      <c r="F313" s="440"/>
      <c r="G313" s="440"/>
      <c r="H313" s="340"/>
      <c r="I313" s="367"/>
      <c r="K313" s="445"/>
    </row>
    <row r="314" spans="1:11" ht="24" customHeight="1">
      <c r="A314" s="458"/>
      <c r="B314" s="230"/>
      <c r="C314" s="225"/>
      <c r="D314" s="570"/>
      <c r="E314" s="495"/>
      <c r="F314" s="496"/>
      <c r="G314" s="496"/>
      <c r="H314" s="341"/>
      <c r="I314" s="367"/>
      <c r="K314" s="446"/>
    </row>
    <row r="315" spans="1:11" ht="24" customHeight="1">
      <c r="A315" s="438" t="s">
        <v>196</v>
      </c>
      <c r="B315" s="225" t="s">
        <v>569</v>
      </c>
      <c r="C315" s="225"/>
      <c r="D315" s="571">
        <v>53</v>
      </c>
      <c r="E315" s="494" t="s">
        <v>608</v>
      </c>
      <c r="F315" s="440"/>
      <c r="G315" s="440"/>
      <c r="H315" s="340"/>
      <c r="I315" s="367"/>
      <c r="K315" s="445"/>
    </row>
    <row r="316" spans="1:11" ht="24" customHeight="1">
      <c r="A316" s="458" t="s">
        <v>197</v>
      </c>
      <c r="B316" s="230"/>
      <c r="C316" s="225"/>
      <c r="D316" s="570"/>
      <c r="E316" s="495"/>
      <c r="F316" s="496"/>
      <c r="G316" s="496"/>
      <c r="H316" s="341"/>
      <c r="I316" s="367"/>
      <c r="K316" s="446"/>
    </row>
    <row r="317" spans="1:11" ht="24" customHeight="1">
      <c r="A317" s="438" t="s">
        <v>198</v>
      </c>
      <c r="B317" s="225"/>
      <c r="C317" s="225"/>
      <c r="D317" s="440">
        <v>14</v>
      </c>
      <c r="E317" s="494" t="s">
        <v>608</v>
      </c>
      <c r="F317" s="440"/>
      <c r="G317" s="440"/>
      <c r="H317" s="340"/>
      <c r="I317" s="367"/>
      <c r="K317" s="445"/>
    </row>
    <row r="318" spans="1:11" ht="24" customHeight="1">
      <c r="A318" s="458" t="s">
        <v>199</v>
      </c>
      <c r="B318" s="230"/>
      <c r="C318" s="225"/>
      <c r="D318" s="570"/>
      <c r="E318" s="495"/>
      <c r="F318" s="496"/>
      <c r="G318" s="496"/>
      <c r="H318" s="341"/>
      <c r="I318" s="367"/>
      <c r="K318" s="446"/>
    </row>
    <row r="319" spans="1:11" ht="24" customHeight="1">
      <c r="A319" s="438" t="s">
        <v>200</v>
      </c>
      <c r="B319" s="225"/>
      <c r="C319" s="225"/>
      <c r="D319" s="571">
        <v>184</v>
      </c>
      <c r="E319" s="494" t="s">
        <v>608</v>
      </c>
      <c r="F319" s="440"/>
      <c r="G319" s="440"/>
      <c r="H319" s="340"/>
      <c r="I319" s="367"/>
      <c r="K319" s="445"/>
    </row>
    <row r="320" spans="1:11" ht="24" customHeight="1">
      <c r="A320" s="458" t="s">
        <v>201</v>
      </c>
      <c r="B320" s="230"/>
      <c r="C320" s="225"/>
      <c r="D320" s="572"/>
      <c r="E320" s="495"/>
      <c r="F320" s="496"/>
      <c r="G320" s="496"/>
      <c r="H320" s="341"/>
      <c r="I320" s="367"/>
      <c r="K320" s="446"/>
    </row>
    <row r="321" spans="1:11" ht="24" customHeight="1">
      <c r="A321" s="471" t="s">
        <v>202</v>
      </c>
      <c r="B321" s="225"/>
      <c r="C321" s="225"/>
      <c r="D321" s="382">
        <v>1</v>
      </c>
      <c r="E321" s="494" t="s">
        <v>124</v>
      </c>
      <c r="F321" s="440"/>
      <c r="G321" s="440"/>
      <c r="H321" s="340"/>
      <c r="I321" s="367"/>
      <c r="K321" s="445"/>
    </row>
    <row r="322" spans="1:11" ht="24" customHeight="1">
      <c r="A322" s="458"/>
      <c r="B322" s="230"/>
      <c r="C322" s="225"/>
      <c r="D322" s="383"/>
      <c r="E322" s="495"/>
      <c r="F322" s="496"/>
      <c r="G322" s="496"/>
      <c r="H322" s="341"/>
      <c r="I322" s="367"/>
      <c r="K322" s="446"/>
    </row>
    <row r="323" spans="1:11" ht="24" customHeight="1">
      <c r="A323" s="438" t="s">
        <v>567</v>
      </c>
      <c r="B323" s="225"/>
      <c r="C323" s="225"/>
      <c r="D323" s="382">
        <v>1</v>
      </c>
      <c r="E323" s="494" t="s">
        <v>124</v>
      </c>
      <c r="F323" s="440"/>
      <c r="G323" s="440"/>
      <c r="H323" s="340"/>
      <c r="I323" s="367"/>
      <c r="K323" s="445"/>
    </row>
    <row r="324" spans="1:11" ht="24" customHeight="1">
      <c r="A324" s="458"/>
      <c r="B324" s="230"/>
      <c r="C324" s="225"/>
      <c r="D324" s="383"/>
      <c r="E324" s="495"/>
      <c r="F324" s="496"/>
      <c r="G324" s="496"/>
      <c r="H324" s="341"/>
      <c r="I324" s="367"/>
      <c r="K324" s="446"/>
    </row>
    <row r="325" spans="1:11" ht="24" customHeight="1">
      <c r="A325" s="463"/>
      <c r="B325" s="302"/>
      <c r="C325" s="225"/>
      <c r="D325" s="419"/>
      <c r="E325" s="494"/>
      <c r="F325" s="440"/>
      <c r="G325" s="440"/>
      <c r="H325" s="340"/>
    </row>
    <row r="326" spans="1:11" ht="24" customHeight="1">
      <c r="A326" s="458"/>
      <c r="B326" s="306"/>
      <c r="C326" s="225"/>
      <c r="D326" s="420"/>
      <c r="E326" s="495"/>
      <c r="F326" s="496"/>
      <c r="G326" s="496"/>
      <c r="H326" s="341"/>
    </row>
    <row r="327" spans="1:11" ht="24" customHeight="1">
      <c r="A327" s="438"/>
      <c r="B327" s="225"/>
      <c r="C327" s="225"/>
      <c r="D327" s="419"/>
      <c r="E327" s="494"/>
      <c r="F327" s="440"/>
      <c r="G327" s="440"/>
      <c r="H327" s="340"/>
    </row>
    <row r="328" spans="1:11" ht="24" customHeight="1">
      <c r="A328" s="458"/>
      <c r="B328" s="230"/>
      <c r="C328" s="225"/>
      <c r="D328" s="420"/>
      <c r="E328" s="495"/>
      <c r="F328" s="496"/>
      <c r="G328" s="496"/>
      <c r="H328" s="341"/>
    </row>
    <row r="329" spans="1:11" ht="24" customHeight="1">
      <c r="A329" s="438"/>
      <c r="B329" s="225"/>
      <c r="C329" s="225"/>
      <c r="D329" s="419"/>
      <c r="E329" s="494"/>
      <c r="F329" s="440"/>
      <c r="G329" s="440"/>
      <c r="H329" s="340"/>
    </row>
    <row r="330" spans="1:11" ht="24" customHeight="1">
      <c r="A330" s="458"/>
      <c r="B330" s="230"/>
      <c r="C330" s="225"/>
      <c r="D330" s="420"/>
      <c r="E330" s="495"/>
      <c r="F330" s="496"/>
      <c r="G330" s="496"/>
      <c r="H330" s="341"/>
    </row>
    <row r="331" spans="1:11" ht="24" customHeight="1">
      <c r="A331" s="438"/>
      <c r="B331" s="225"/>
      <c r="C331" s="225"/>
      <c r="D331" s="419"/>
      <c r="E331" s="494"/>
      <c r="F331" s="440"/>
      <c r="G331" s="440"/>
      <c r="H331" s="340"/>
    </row>
    <row r="332" spans="1:11" ht="24" customHeight="1">
      <c r="A332" s="458"/>
      <c r="B332" s="230"/>
      <c r="C332" s="272"/>
      <c r="D332" s="420"/>
      <c r="E332" s="495"/>
      <c r="F332" s="496"/>
      <c r="G332" s="496"/>
      <c r="H332" s="341"/>
    </row>
    <row r="333" spans="1:11" ht="24" customHeight="1">
      <c r="A333" s="466"/>
      <c r="B333" s="225"/>
      <c r="C333" s="225"/>
      <c r="D333" s="419"/>
      <c r="E333" s="494"/>
      <c r="F333" s="440"/>
      <c r="G333" s="440"/>
      <c r="H333" s="340"/>
    </row>
    <row r="334" spans="1:11" ht="24" customHeight="1">
      <c r="A334" s="438"/>
      <c r="B334" s="230"/>
      <c r="C334" s="225"/>
      <c r="D334" s="420"/>
      <c r="E334" s="495"/>
      <c r="F334" s="496"/>
      <c r="G334" s="496"/>
      <c r="H334" s="341"/>
    </row>
    <row r="335" spans="1:11" ht="24" customHeight="1">
      <c r="A335" s="464"/>
      <c r="B335" s="225"/>
      <c r="C335" s="225"/>
      <c r="D335" s="419"/>
      <c r="E335" s="494"/>
      <c r="F335" s="440"/>
      <c r="G335" s="440"/>
      <c r="H335" s="340"/>
    </row>
    <row r="336" spans="1:11" ht="24" customHeight="1">
      <c r="A336" s="458"/>
      <c r="B336" s="230"/>
      <c r="C336" s="225"/>
      <c r="D336" s="420"/>
      <c r="E336" s="495"/>
      <c r="F336" s="496"/>
      <c r="G336" s="496"/>
      <c r="H336" s="341"/>
    </row>
    <row r="337" spans="1:11" ht="24" customHeight="1">
      <c r="A337" s="438"/>
      <c r="B337" s="225"/>
      <c r="C337" s="225"/>
      <c r="D337" s="419"/>
      <c r="E337" s="494"/>
      <c r="F337" s="440"/>
      <c r="G337" s="440"/>
      <c r="H337" s="340"/>
    </row>
    <row r="338" spans="1:11" ht="24" customHeight="1">
      <c r="A338" s="458"/>
      <c r="B338" s="230"/>
      <c r="C338" s="225"/>
      <c r="D338" s="420"/>
      <c r="E338" s="495"/>
      <c r="F338" s="496"/>
      <c r="G338" s="496"/>
      <c r="H338" s="341"/>
    </row>
    <row r="339" spans="1:11" ht="24" customHeight="1">
      <c r="A339" s="438"/>
      <c r="B339" s="225"/>
      <c r="C339" s="225"/>
      <c r="D339" s="419"/>
      <c r="E339" s="494"/>
      <c r="F339" s="440"/>
      <c r="G339" s="440"/>
      <c r="H339" s="340"/>
    </row>
    <row r="340" spans="1:11" ht="24" customHeight="1">
      <c r="A340" s="458"/>
      <c r="B340" s="230"/>
      <c r="C340" s="225"/>
      <c r="D340" s="420"/>
      <c r="E340" s="495"/>
      <c r="F340" s="496"/>
      <c r="G340" s="496"/>
      <c r="H340" s="341"/>
    </row>
    <row r="341" spans="1:11" ht="24" customHeight="1">
      <c r="A341" s="466"/>
      <c r="B341" s="225"/>
      <c r="C341" s="225"/>
      <c r="D341" s="419"/>
      <c r="E341" s="494"/>
      <c r="F341" s="440"/>
      <c r="G341" s="440"/>
      <c r="H341" s="340"/>
    </row>
    <row r="342" spans="1:11" ht="24" customHeight="1" thickBot="1">
      <c r="A342" s="438"/>
      <c r="B342" s="225"/>
      <c r="C342" s="225"/>
      <c r="D342" s="431"/>
      <c r="E342" s="498"/>
      <c r="F342" s="496"/>
      <c r="G342" s="496"/>
      <c r="H342" s="346"/>
    </row>
    <row r="343" spans="1:11" ht="24" customHeight="1" thickTop="1">
      <c r="A343" s="459" t="s">
        <v>34</v>
      </c>
      <c r="B343" s="251"/>
      <c r="C343" s="251"/>
      <c r="D343" s="424"/>
      <c r="E343" s="500"/>
      <c r="F343" s="501"/>
      <c r="G343" s="501"/>
      <c r="H343" s="344"/>
    </row>
    <row r="344" spans="1:11" ht="24" customHeight="1">
      <c r="A344" s="460"/>
      <c r="B344" s="256"/>
      <c r="C344" s="256"/>
      <c r="D344" s="425"/>
      <c r="E344" s="502"/>
      <c r="F344" s="503"/>
      <c r="G344" s="503"/>
      <c r="H344" s="345"/>
    </row>
    <row r="345" spans="1:11" ht="24" customHeight="1">
      <c r="A345" s="438" t="s">
        <v>103</v>
      </c>
      <c r="B345" s="225"/>
      <c r="C345" s="225"/>
      <c r="D345" s="419"/>
      <c r="E345" s="494"/>
      <c r="F345" s="440"/>
      <c r="G345" s="440"/>
      <c r="H345" s="340"/>
    </row>
    <row r="346" spans="1:11" ht="24" customHeight="1">
      <c r="A346" s="457"/>
      <c r="B346" s="230"/>
      <c r="C346" s="225"/>
      <c r="D346" s="420"/>
      <c r="E346" s="495"/>
      <c r="F346" s="496"/>
      <c r="G346" s="496"/>
      <c r="H346" s="341"/>
    </row>
    <row r="347" spans="1:11" ht="24" customHeight="1">
      <c r="A347" s="438" t="s">
        <v>292</v>
      </c>
      <c r="B347" s="225"/>
      <c r="C347" s="225"/>
      <c r="D347" s="380">
        <v>1</v>
      </c>
      <c r="E347" s="494" t="s">
        <v>92</v>
      </c>
      <c r="F347" s="440"/>
      <c r="G347" s="440"/>
      <c r="H347" s="366"/>
      <c r="I347" s="367"/>
      <c r="K347" s="445"/>
    </row>
    <row r="348" spans="1:11" ht="24" customHeight="1">
      <c r="A348" s="518" t="s">
        <v>628</v>
      </c>
      <c r="B348" s="230"/>
      <c r="C348" s="225"/>
      <c r="D348" s="381"/>
      <c r="E348" s="495"/>
      <c r="F348" s="496"/>
      <c r="G348" s="496"/>
      <c r="H348" s="372"/>
      <c r="I348" s="367"/>
      <c r="K348" s="446"/>
    </row>
    <row r="349" spans="1:11" ht="24" customHeight="1">
      <c r="A349" s="438" t="s">
        <v>572</v>
      </c>
      <c r="B349" s="225"/>
      <c r="C349" s="225"/>
      <c r="D349" s="382">
        <v>1</v>
      </c>
      <c r="E349" s="494" t="s">
        <v>92</v>
      </c>
      <c r="F349" s="440"/>
      <c r="G349" s="440"/>
      <c r="H349" s="340"/>
      <c r="I349" s="367"/>
      <c r="K349" s="445"/>
    </row>
    <row r="350" spans="1:11" ht="24" customHeight="1">
      <c r="A350" s="518" t="s">
        <v>629</v>
      </c>
      <c r="B350" s="230"/>
      <c r="C350" s="225"/>
      <c r="D350" s="383"/>
      <c r="E350" s="495"/>
      <c r="F350" s="496"/>
      <c r="G350" s="496"/>
      <c r="H350" s="341"/>
      <c r="I350" s="367"/>
      <c r="K350" s="446"/>
    </row>
    <row r="351" spans="1:11" ht="24" customHeight="1">
      <c r="A351" s="438" t="s">
        <v>203</v>
      </c>
      <c r="B351" s="225"/>
      <c r="C351" s="225"/>
      <c r="D351" s="382">
        <v>7</v>
      </c>
      <c r="E351" s="494" t="s">
        <v>92</v>
      </c>
      <c r="F351" s="440"/>
      <c r="G351" s="440"/>
      <c r="H351" s="340"/>
      <c r="I351" s="367"/>
      <c r="K351" s="445"/>
    </row>
    <row r="352" spans="1:11" ht="24" customHeight="1">
      <c r="A352" s="458" t="s">
        <v>630</v>
      </c>
      <c r="B352" s="230"/>
      <c r="C352" s="225"/>
      <c r="D352" s="383"/>
      <c r="E352" s="495"/>
      <c r="F352" s="496"/>
      <c r="G352" s="496"/>
      <c r="H352" s="341"/>
      <c r="I352" s="367"/>
      <c r="K352" s="446"/>
    </row>
    <row r="353" spans="1:11" ht="24" customHeight="1">
      <c r="A353" s="515" t="s">
        <v>293</v>
      </c>
      <c r="B353" s="225"/>
      <c r="C353" s="225"/>
      <c r="D353" s="382">
        <v>3</v>
      </c>
      <c r="E353" s="494" t="s">
        <v>92</v>
      </c>
      <c r="F353" s="440"/>
      <c r="G353" s="440"/>
      <c r="H353" s="340"/>
      <c r="I353" s="367"/>
      <c r="K353" s="445"/>
    </row>
    <row r="354" spans="1:11" ht="24" customHeight="1">
      <c r="A354" s="518" t="s">
        <v>631</v>
      </c>
      <c r="B354" s="230"/>
      <c r="C354" s="225"/>
      <c r="D354" s="383"/>
      <c r="E354" s="495"/>
      <c r="F354" s="496"/>
      <c r="G354" s="496"/>
      <c r="H354" s="341"/>
      <c r="I354" s="367"/>
      <c r="K354" s="446"/>
    </row>
    <row r="355" spans="1:11" ht="24" customHeight="1">
      <c r="A355" s="515" t="s">
        <v>204</v>
      </c>
      <c r="B355" s="225"/>
      <c r="C355" s="225"/>
      <c r="D355" s="382">
        <v>1</v>
      </c>
      <c r="E355" s="494" t="s">
        <v>92</v>
      </c>
      <c r="F355" s="440"/>
      <c r="G355" s="440"/>
      <c r="H355" s="340"/>
      <c r="I355" s="367"/>
      <c r="K355" s="445"/>
    </row>
    <row r="356" spans="1:11" ht="24" customHeight="1">
      <c r="A356" s="518" t="s">
        <v>632</v>
      </c>
      <c r="B356" s="230"/>
      <c r="C356" s="225"/>
      <c r="D356" s="383"/>
      <c r="E356" s="495"/>
      <c r="F356" s="496"/>
      <c r="G356" s="496"/>
      <c r="H356" s="341"/>
      <c r="I356" s="367"/>
      <c r="K356" s="446"/>
    </row>
    <row r="357" spans="1:11" ht="24" customHeight="1">
      <c r="A357" s="515" t="s">
        <v>294</v>
      </c>
      <c r="B357" s="225"/>
      <c r="C357" s="225"/>
      <c r="D357" s="382">
        <v>2</v>
      </c>
      <c r="E357" s="494" t="s">
        <v>92</v>
      </c>
      <c r="F357" s="440"/>
      <c r="G357" s="440"/>
      <c r="H357" s="340"/>
      <c r="I357" s="367"/>
      <c r="K357" s="445"/>
    </row>
    <row r="358" spans="1:11" ht="24" customHeight="1">
      <c r="A358" s="518" t="s">
        <v>592</v>
      </c>
      <c r="B358" s="230"/>
      <c r="C358" s="225"/>
      <c r="D358" s="383"/>
      <c r="E358" s="495"/>
      <c r="F358" s="496"/>
      <c r="G358" s="496"/>
      <c r="H358" s="341"/>
      <c r="I358" s="367"/>
      <c r="K358" s="446"/>
    </row>
    <row r="359" spans="1:11" ht="24" customHeight="1">
      <c r="A359" s="515" t="s">
        <v>205</v>
      </c>
      <c r="B359" s="225"/>
      <c r="C359" s="225"/>
      <c r="D359" s="382">
        <v>3</v>
      </c>
      <c r="E359" s="494" t="s">
        <v>92</v>
      </c>
      <c r="F359" s="440"/>
      <c r="G359" s="440"/>
      <c r="H359" s="340"/>
      <c r="I359" s="367"/>
      <c r="K359" s="445"/>
    </row>
    <row r="360" spans="1:11" ht="24" customHeight="1">
      <c r="A360" s="518" t="s">
        <v>593</v>
      </c>
      <c r="B360" s="230"/>
      <c r="C360" s="225"/>
      <c r="D360" s="383"/>
      <c r="E360" s="495"/>
      <c r="F360" s="496"/>
      <c r="G360" s="496"/>
      <c r="H360" s="341"/>
      <c r="I360" s="367"/>
      <c r="K360" s="446"/>
    </row>
    <row r="361" spans="1:11" ht="24" customHeight="1">
      <c r="A361" s="438" t="s">
        <v>295</v>
      </c>
      <c r="B361" s="225"/>
      <c r="C361" s="225"/>
      <c r="D361" s="382">
        <v>7</v>
      </c>
      <c r="E361" s="494" t="s">
        <v>92</v>
      </c>
      <c r="F361" s="440"/>
      <c r="G361" s="440"/>
      <c r="H361" s="340"/>
      <c r="I361" s="367"/>
      <c r="K361" s="445"/>
    </row>
    <row r="362" spans="1:11" ht="24" customHeight="1">
      <c r="A362" s="458"/>
      <c r="B362" s="230"/>
      <c r="C362" s="225"/>
      <c r="D362" s="383"/>
      <c r="E362" s="495"/>
      <c r="F362" s="496"/>
      <c r="G362" s="496"/>
      <c r="H362" s="341"/>
      <c r="I362" s="367"/>
      <c r="K362" s="446"/>
    </row>
    <row r="363" spans="1:11" ht="24" customHeight="1">
      <c r="A363" s="438" t="s">
        <v>296</v>
      </c>
      <c r="B363" s="225"/>
      <c r="C363" s="225"/>
      <c r="D363" s="382">
        <v>3</v>
      </c>
      <c r="E363" s="494" t="s">
        <v>92</v>
      </c>
      <c r="F363" s="440"/>
      <c r="G363" s="440"/>
      <c r="H363" s="340"/>
      <c r="I363" s="367"/>
      <c r="K363" s="445"/>
    </row>
    <row r="364" spans="1:11" ht="24" customHeight="1">
      <c r="A364" s="458"/>
      <c r="B364" s="230"/>
      <c r="C364" s="225"/>
      <c r="D364" s="383"/>
      <c r="E364" s="495"/>
      <c r="F364" s="496"/>
      <c r="G364" s="496"/>
      <c r="H364" s="341"/>
      <c r="I364" s="367"/>
      <c r="K364" s="446"/>
    </row>
    <row r="365" spans="1:11" ht="24" customHeight="1">
      <c r="A365" s="438" t="s">
        <v>297</v>
      </c>
      <c r="B365" s="225"/>
      <c r="C365" s="225"/>
      <c r="D365" s="382">
        <v>1</v>
      </c>
      <c r="E365" s="494" t="s">
        <v>92</v>
      </c>
      <c r="F365" s="440"/>
      <c r="G365" s="440"/>
      <c r="H365" s="340"/>
      <c r="I365" s="367"/>
      <c r="K365" s="445"/>
    </row>
    <row r="366" spans="1:11" ht="24" customHeight="1">
      <c r="A366" s="458"/>
      <c r="B366" s="230"/>
      <c r="C366" s="225"/>
      <c r="D366" s="383"/>
      <c r="E366" s="495"/>
      <c r="F366" s="496"/>
      <c r="G366" s="496"/>
      <c r="H366" s="341"/>
      <c r="I366" s="367"/>
      <c r="K366" s="446"/>
    </row>
    <row r="367" spans="1:11" ht="24" customHeight="1">
      <c r="A367" s="438" t="s">
        <v>298</v>
      </c>
      <c r="B367" s="225"/>
      <c r="C367" s="225"/>
      <c r="D367" s="382">
        <v>2</v>
      </c>
      <c r="E367" s="494" t="s">
        <v>92</v>
      </c>
      <c r="F367" s="440"/>
      <c r="G367" s="440"/>
      <c r="H367" s="340"/>
      <c r="I367" s="367"/>
      <c r="K367" s="445"/>
    </row>
    <row r="368" spans="1:11" ht="24" customHeight="1">
      <c r="A368" s="458"/>
      <c r="B368" s="230"/>
      <c r="C368" s="225"/>
      <c r="D368" s="383"/>
      <c r="E368" s="495"/>
      <c r="F368" s="496"/>
      <c r="G368" s="496"/>
      <c r="H368" s="341"/>
      <c r="I368" s="367"/>
      <c r="K368" s="446"/>
    </row>
    <row r="369" spans="1:11" ht="24" customHeight="1">
      <c r="A369" s="438" t="s">
        <v>299</v>
      </c>
      <c r="B369" s="225"/>
      <c r="C369" s="225"/>
      <c r="D369" s="382">
        <v>3</v>
      </c>
      <c r="E369" s="494" t="s">
        <v>92</v>
      </c>
      <c r="F369" s="440"/>
      <c r="G369" s="440"/>
      <c r="H369" s="340"/>
      <c r="I369" s="367"/>
      <c r="K369" s="445"/>
    </row>
    <row r="370" spans="1:11" ht="24" customHeight="1">
      <c r="A370" s="458"/>
      <c r="B370" s="230"/>
      <c r="C370" s="225"/>
      <c r="D370" s="383"/>
      <c r="E370" s="495"/>
      <c r="F370" s="496"/>
      <c r="G370" s="496"/>
      <c r="H370" s="341"/>
      <c r="I370" s="367"/>
      <c r="K370" s="446"/>
    </row>
    <row r="371" spans="1:11" ht="24" customHeight="1">
      <c r="A371" s="438" t="s">
        <v>300</v>
      </c>
      <c r="B371" s="225"/>
      <c r="C371" s="225"/>
      <c r="D371" s="382">
        <v>1</v>
      </c>
      <c r="E371" s="494" t="s">
        <v>124</v>
      </c>
      <c r="F371" s="440"/>
      <c r="G371" s="440"/>
      <c r="H371" s="340"/>
      <c r="I371" s="367"/>
      <c r="K371" s="445"/>
    </row>
    <row r="372" spans="1:11" ht="24" customHeight="1">
      <c r="A372" s="458"/>
      <c r="B372" s="230"/>
      <c r="C372" s="225"/>
      <c r="D372" s="383"/>
      <c r="E372" s="495"/>
      <c r="F372" s="496"/>
      <c r="G372" s="496"/>
      <c r="H372" s="341"/>
      <c r="I372" s="367"/>
      <c r="K372" s="446"/>
    </row>
    <row r="373" spans="1:11" ht="24" customHeight="1">
      <c r="A373" s="438" t="s">
        <v>564</v>
      </c>
      <c r="B373" s="225"/>
      <c r="C373" s="225"/>
      <c r="D373" s="382">
        <v>1</v>
      </c>
      <c r="E373" s="494" t="s">
        <v>124</v>
      </c>
      <c r="F373" s="440"/>
      <c r="G373" s="440"/>
      <c r="H373" s="340"/>
      <c r="I373" s="367"/>
      <c r="K373" s="445"/>
    </row>
    <row r="374" spans="1:11" ht="24" customHeight="1">
      <c r="A374" s="458"/>
      <c r="B374" s="230"/>
      <c r="C374" s="225"/>
      <c r="D374" s="383"/>
      <c r="E374" s="495"/>
      <c r="F374" s="496"/>
      <c r="G374" s="496"/>
      <c r="H374" s="341"/>
      <c r="I374" s="367"/>
      <c r="K374" s="446"/>
    </row>
    <row r="375" spans="1:11" ht="24" customHeight="1">
      <c r="A375" s="438"/>
      <c r="B375" s="225"/>
      <c r="C375" s="225"/>
      <c r="D375" s="419"/>
      <c r="E375" s="494"/>
      <c r="F375" s="440"/>
      <c r="G375" s="440"/>
      <c r="H375" s="340"/>
    </row>
    <row r="376" spans="1:11" ht="24" customHeight="1">
      <c r="A376" s="458"/>
      <c r="B376" s="230"/>
      <c r="C376" s="225"/>
      <c r="D376" s="420"/>
      <c r="E376" s="495"/>
      <c r="F376" s="496"/>
      <c r="G376" s="496"/>
      <c r="H376" s="341"/>
    </row>
    <row r="377" spans="1:11" ht="24" customHeight="1">
      <c r="A377" s="438"/>
      <c r="B377" s="225"/>
      <c r="C377" s="225"/>
      <c r="D377" s="419"/>
      <c r="E377" s="494"/>
      <c r="F377" s="440"/>
      <c r="G377" s="440"/>
      <c r="H377" s="340"/>
    </row>
    <row r="378" spans="1:11" ht="24" customHeight="1">
      <c r="A378" s="458"/>
      <c r="B378" s="230"/>
      <c r="C378" s="225"/>
      <c r="D378" s="420"/>
      <c r="E378" s="495"/>
      <c r="F378" s="496"/>
      <c r="G378" s="496"/>
      <c r="H378" s="341"/>
    </row>
    <row r="379" spans="1:11" ht="24" customHeight="1">
      <c r="A379" s="466"/>
      <c r="B379" s="225"/>
      <c r="C379" s="225"/>
      <c r="D379" s="419"/>
      <c r="E379" s="494"/>
      <c r="F379" s="440"/>
      <c r="G379" s="440"/>
      <c r="H379" s="340"/>
    </row>
    <row r="380" spans="1:11" ht="24" customHeight="1" thickBot="1">
      <c r="A380" s="438"/>
      <c r="B380" s="225"/>
      <c r="C380" s="225"/>
      <c r="D380" s="431"/>
      <c r="E380" s="498"/>
      <c r="F380" s="496"/>
      <c r="G380" s="496"/>
      <c r="H380" s="346"/>
    </row>
    <row r="381" spans="1:11" ht="24" customHeight="1" thickTop="1">
      <c r="A381" s="459" t="s">
        <v>34</v>
      </c>
      <c r="B381" s="251"/>
      <c r="C381" s="251"/>
      <c r="D381" s="424"/>
      <c r="E381" s="500"/>
      <c r="F381" s="501"/>
      <c r="G381" s="501"/>
      <c r="H381" s="344"/>
    </row>
    <row r="382" spans="1:11" ht="23.25" customHeight="1">
      <c r="A382" s="460"/>
      <c r="B382" s="256"/>
      <c r="C382" s="256"/>
      <c r="D382" s="425"/>
      <c r="E382" s="502"/>
      <c r="F382" s="503"/>
      <c r="G382" s="503"/>
      <c r="H382" s="345"/>
    </row>
    <row r="383" spans="1:11" ht="24" customHeight="1">
      <c r="A383" s="438" t="s">
        <v>104</v>
      </c>
      <c r="B383" s="225"/>
      <c r="C383" s="225"/>
      <c r="D383" s="419"/>
      <c r="E383" s="494"/>
      <c r="F383" s="440"/>
      <c r="G383" s="440"/>
      <c r="H383" s="340"/>
    </row>
    <row r="384" spans="1:11" ht="24" customHeight="1">
      <c r="A384" s="457"/>
      <c r="B384" s="230"/>
      <c r="C384" s="225"/>
      <c r="D384" s="420"/>
      <c r="E384" s="495"/>
      <c r="F384" s="496"/>
      <c r="G384" s="496"/>
      <c r="H384" s="341"/>
    </row>
    <row r="385" spans="1:11" ht="24" customHeight="1">
      <c r="A385" s="438" t="s">
        <v>206</v>
      </c>
      <c r="B385" s="225"/>
      <c r="C385" s="225"/>
      <c r="D385" s="380">
        <v>7</v>
      </c>
      <c r="E385" s="494" t="s">
        <v>92</v>
      </c>
      <c r="F385" s="440"/>
      <c r="G385" s="440"/>
      <c r="H385" s="366"/>
      <c r="I385" s="367"/>
      <c r="K385" s="445"/>
    </row>
    <row r="386" spans="1:11" ht="24" customHeight="1">
      <c r="A386" s="458" t="s">
        <v>633</v>
      </c>
      <c r="B386" s="230"/>
      <c r="C386" s="225"/>
      <c r="D386" s="381"/>
      <c r="E386" s="495"/>
      <c r="F386" s="496"/>
      <c r="G386" s="496"/>
      <c r="H386" s="372"/>
      <c r="I386" s="367"/>
      <c r="K386" s="446"/>
    </row>
    <row r="387" spans="1:11" ht="24" customHeight="1">
      <c r="A387" s="438" t="s">
        <v>207</v>
      </c>
      <c r="B387" s="225"/>
      <c r="C387" s="225"/>
      <c r="D387" s="380">
        <v>3</v>
      </c>
      <c r="E387" s="494" t="s">
        <v>92</v>
      </c>
      <c r="F387" s="440"/>
      <c r="G387" s="440"/>
      <c r="H387" s="340"/>
      <c r="I387" s="367"/>
      <c r="K387" s="445"/>
    </row>
    <row r="388" spans="1:11" ht="24" customHeight="1">
      <c r="A388" s="458" t="s">
        <v>634</v>
      </c>
      <c r="B388" s="230"/>
      <c r="C388" s="225"/>
      <c r="D388" s="381"/>
      <c r="E388" s="495"/>
      <c r="F388" s="496"/>
      <c r="G388" s="496"/>
      <c r="H388" s="341"/>
      <c r="I388" s="367"/>
      <c r="K388" s="446"/>
    </row>
    <row r="389" spans="1:11" ht="24" customHeight="1">
      <c r="A389" s="438" t="s">
        <v>208</v>
      </c>
      <c r="B389" s="225"/>
      <c r="C389" s="225"/>
      <c r="D389" s="380">
        <v>2</v>
      </c>
      <c r="E389" s="494" t="s">
        <v>92</v>
      </c>
      <c r="F389" s="440"/>
      <c r="G389" s="440"/>
      <c r="H389" s="340"/>
      <c r="I389" s="367"/>
      <c r="K389" s="445"/>
    </row>
    <row r="390" spans="1:11" ht="24" customHeight="1">
      <c r="A390" s="458" t="s">
        <v>635</v>
      </c>
      <c r="B390" s="230"/>
      <c r="C390" s="225"/>
      <c r="D390" s="381"/>
      <c r="E390" s="495"/>
      <c r="F390" s="496"/>
      <c r="G390" s="496"/>
      <c r="H390" s="341"/>
      <c r="I390" s="367"/>
      <c r="K390" s="446"/>
    </row>
    <row r="391" spans="1:11" ht="24" customHeight="1">
      <c r="A391" s="438" t="s">
        <v>209</v>
      </c>
      <c r="B391" s="225"/>
      <c r="C391" s="225"/>
      <c r="D391" s="380">
        <v>1</v>
      </c>
      <c r="E391" s="494" t="s">
        <v>124</v>
      </c>
      <c r="F391" s="440"/>
      <c r="G391" s="440"/>
      <c r="H391" s="340"/>
      <c r="I391" s="367"/>
      <c r="K391" s="445"/>
    </row>
    <row r="392" spans="1:11" ht="24" customHeight="1">
      <c r="A392" s="458"/>
      <c r="B392" s="230"/>
      <c r="C392" s="225"/>
      <c r="D392" s="381"/>
      <c r="E392" s="495"/>
      <c r="F392" s="496"/>
      <c r="G392" s="496"/>
      <c r="H392" s="341"/>
      <c r="I392" s="367"/>
      <c r="K392" s="446"/>
    </row>
    <row r="393" spans="1:11" ht="24" customHeight="1">
      <c r="A393" s="438" t="s">
        <v>565</v>
      </c>
      <c r="B393" s="225"/>
      <c r="C393" s="225"/>
      <c r="D393" s="380">
        <v>1</v>
      </c>
      <c r="E393" s="494" t="s">
        <v>124</v>
      </c>
      <c r="F393" s="440"/>
      <c r="G393" s="440"/>
      <c r="H393" s="340"/>
      <c r="I393" s="367"/>
      <c r="K393" s="445"/>
    </row>
    <row r="394" spans="1:11" ht="24" customHeight="1">
      <c r="A394" s="458"/>
      <c r="B394" s="230"/>
      <c r="C394" s="225"/>
      <c r="D394" s="381"/>
      <c r="E394" s="495"/>
      <c r="F394" s="496"/>
      <c r="G394" s="496"/>
      <c r="H394" s="341"/>
      <c r="I394" s="367"/>
      <c r="K394" s="446"/>
    </row>
    <row r="395" spans="1:11" ht="24" customHeight="1">
      <c r="A395" s="438"/>
      <c r="B395" s="225"/>
      <c r="C395" s="225"/>
      <c r="D395" s="419"/>
      <c r="E395" s="494"/>
      <c r="F395" s="440"/>
      <c r="G395" s="440"/>
      <c r="H395" s="340"/>
    </row>
    <row r="396" spans="1:11" ht="24" customHeight="1">
      <c r="A396" s="458"/>
      <c r="B396" s="230"/>
      <c r="C396" s="225"/>
      <c r="D396" s="420"/>
      <c r="E396" s="495"/>
      <c r="F396" s="496"/>
      <c r="G396" s="496"/>
      <c r="H396" s="341"/>
    </row>
    <row r="397" spans="1:11" ht="24" customHeight="1">
      <c r="A397" s="438"/>
      <c r="B397" s="225"/>
      <c r="C397" s="225"/>
      <c r="D397" s="419"/>
      <c r="E397" s="494"/>
      <c r="F397" s="440"/>
      <c r="G397" s="440"/>
      <c r="H397" s="340"/>
    </row>
    <row r="398" spans="1:11" ht="24" customHeight="1">
      <c r="A398" s="458"/>
      <c r="B398" s="230"/>
      <c r="C398" s="225"/>
      <c r="D398" s="420"/>
      <c r="E398" s="495"/>
      <c r="F398" s="496"/>
      <c r="G398" s="496"/>
      <c r="H398" s="341"/>
    </row>
    <row r="399" spans="1:11" ht="24" customHeight="1">
      <c r="A399" s="438"/>
      <c r="B399" s="225"/>
      <c r="C399" s="225"/>
      <c r="D399" s="419"/>
      <c r="E399" s="494"/>
      <c r="F399" s="440"/>
      <c r="G399" s="440"/>
      <c r="H399" s="340"/>
    </row>
    <row r="400" spans="1:11" ht="24" customHeight="1">
      <c r="A400" s="458"/>
      <c r="B400" s="230"/>
      <c r="C400" s="225"/>
      <c r="D400" s="420"/>
      <c r="E400" s="495"/>
      <c r="F400" s="496"/>
      <c r="G400" s="496"/>
      <c r="H400" s="341"/>
    </row>
    <row r="401" spans="1:8" ht="24" customHeight="1">
      <c r="A401" s="463"/>
      <c r="B401" s="302"/>
      <c r="C401" s="225"/>
      <c r="D401" s="419"/>
      <c r="E401" s="494"/>
      <c r="F401" s="440"/>
      <c r="G401" s="440"/>
      <c r="H401" s="340"/>
    </row>
    <row r="402" spans="1:8" ht="24" customHeight="1">
      <c r="A402" s="458"/>
      <c r="B402" s="306"/>
      <c r="C402" s="225"/>
      <c r="D402" s="420"/>
      <c r="E402" s="495"/>
      <c r="F402" s="496"/>
      <c r="G402" s="496"/>
      <c r="H402" s="341"/>
    </row>
    <row r="403" spans="1:8" ht="24" customHeight="1">
      <c r="A403" s="438"/>
      <c r="B403" s="225"/>
      <c r="C403" s="225"/>
      <c r="D403" s="419"/>
      <c r="E403" s="494"/>
      <c r="F403" s="440"/>
      <c r="G403" s="440"/>
      <c r="H403" s="340"/>
    </row>
    <row r="404" spans="1:8" ht="24" customHeight="1">
      <c r="A404" s="458"/>
      <c r="B404" s="230"/>
      <c r="C404" s="225"/>
      <c r="D404" s="420"/>
      <c r="E404" s="495"/>
      <c r="F404" s="496"/>
      <c r="G404" s="496"/>
      <c r="H404" s="341"/>
    </row>
    <row r="405" spans="1:8" ht="24" customHeight="1">
      <c r="A405" s="438"/>
      <c r="B405" s="225"/>
      <c r="C405" s="225"/>
      <c r="D405" s="419"/>
      <c r="E405" s="494"/>
      <c r="F405" s="440"/>
      <c r="G405" s="440"/>
      <c r="H405" s="340"/>
    </row>
    <row r="406" spans="1:8" ht="24" customHeight="1">
      <c r="A406" s="458"/>
      <c r="B406" s="230"/>
      <c r="C406" s="225"/>
      <c r="D406" s="420"/>
      <c r="E406" s="495"/>
      <c r="F406" s="496"/>
      <c r="G406" s="496"/>
      <c r="H406" s="341"/>
    </row>
    <row r="407" spans="1:8" ht="24" customHeight="1">
      <c r="A407" s="438"/>
      <c r="B407" s="225"/>
      <c r="C407" s="225"/>
      <c r="D407" s="419"/>
      <c r="E407" s="494"/>
      <c r="F407" s="440"/>
      <c r="G407" s="440"/>
      <c r="H407" s="340"/>
    </row>
    <row r="408" spans="1:8" ht="24" customHeight="1">
      <c r="A408" s="458"/>
      <c r="B408" s="230"/>
      <c r="C408" s="272"/>
      <c r="D408" s="420"/>
      <c r="E408" s="495"/>
      <c r="F408" s="496"/>
      <c r="G408" s="496"/>
      <c r="H408" s="341"/>
    </row>
    <row r="409" spans="1:8" ht="24" customHeight="1">
      <c r="A409" s="466"/>
      <c r="B409" s="225"/>
      <c r="C409" s="225"/>
      <c r="D409" s="419"/>
      <c r="E409" s="494"/>
      <c r="F409" s="440"/>
      <c r="G409" s="440"/>
      <c r="H409" s="340"/>
    </row>
    <row r="410" spans="1:8" ht="24" customHeight="1">
      <c r="A410" s="438"/>
      <c r="B410" s="230"/>
      <c r="C410" s="225"/>
      <c r="D410" s="420"/>
      <c r="E410" s="495"/>
      <c r="F410" s="496"/>
      <c r="G410" s="496"/>
      <c r="H410" s="341"/>
    </row>
    <row r="411" spans="1:8" ht="24" customHeight="1">
      <c r="A411" s="464"/>
      <c r="B411" s="225"/>
      <c r="C411" s="225"/>
      <c r="D411" s="419"/>
      <c r="E411" s="494"/>
      <c r="F411" s="440"/>
      <c r="G411" s="440"/>
      <c r="H411" s="340"/>
    </row>
    <row r="412" spans="1:8" ht="24" customHeight="1">
      <c r="A412" s="458"/>
      <c r="B412" s="230"/>
      <c r="C412" s="225"/>
      <c r="D412" s="420"/>
      <c r="E412" s="495"/>
      <c r="F412" s="496"/>
      <c r="G412" s="496"/>
      <c r="H412" s="341"/>
    </row>
    <row r="413" spans="1:8" ht="24" customHeight="1">
      <c r="A413" s="438"/>
      <c r="B413" s="225"/>
      <c r="C413" s="225"/>
      <c r="D413" s="419"/>
      <c r="E413" s="494"/>
      <c r="F413" s="440"/>
      <c r="G413" s="440"/>
      <c r="H413" s="340"/>
    </row>
    <row r="414" spans="1:8" ht="24" customHeight="1">
      <c r="A414" s="458"/>
      <c r="B414" s="230"/>
      <c r="C414" s="225"/>
      <c r="D414" s="420"/>
      <c r="E414" s="495"/>
      <c r="F414" s="496"/>
      <c r="G414" s="496"/>
      <c r="H414" s="341"/>
    </row>
    <row r="415" spans="1:8" ht="24" customHeight="1">
      <c r="A415" s="438"/>
      <c r="B415" s="225"/>
      <c r="C415" s="225"/>
      <c r="D415" s="419"/>
      <c r="E415" s="494"/>
      <c r="F415" s="440"/>
      <c r="G415" s="440"/>
      <c r="H415" s="340"/>
    </row>
    <row r="416" spans="1:8" ht="24" customHeight="1">
      <c r="A416" s="458"/>
      <c r="B416" s="230"/>
      <c r="C416" s="225"/>
      <c r="D416" s="420"/>
      <c r="E416" s="495"/>
      <c r="F416" s="496"/>
      <c r="G416" s="496"/>
      <c r="H416" s="341"/>
    </row>
    <row r="417" spans="1:11" ht="24" customHeight="1">
      <c r="A417" s="466"/>
      <c r="B417" s="225"/>
      <c r="C417" s="225"/>
      <c r="D417" s="419"/>
      <c r="E417" s="494"/>
      <c r="F417" s="440"/>
      <c r="G417" s="440"/>
      <c r="H417" s="340"/>
    </row>
    <row r="418" spans="1:11" ht="24" customHeight="1" thickBot="1">
      <c r="A418" s="438"/>
      <c r="B418" s="225"/>
      <c r="C418" s="225"/>
      <c r="D418" s="431"/>
      <c r="E418" s="498"/>
      <c r="F418" s="496"/>
      <c r="G418" s="496"/>
      <c r="H418" s="346"/>
    </row>
    <row r="419" spans="1:11" ht="24" customHeight="1" thickTop="1">
      <c r="A419" s="459" t="s">
        <v>34</v>
      </c>
      <c r="B419" s="251"/>
      <c r="C419" s="251"/>
      <c r="D419" s="424"/>
      <c r="E419" s="500"/>
      <c r="F419" s="501"/>
      <c r="G419" s="501"/>
      <c r="H419" s="344"/>
    </row>
    <row r="420" spans="1:11" ht="24" customHeight="1">
      <c r="A420" s="460"/>
      <c r="B420" s="256"/>
      <c r="C420" s="256"/>
      <c r="D420" s="425"/>
      <c r="E420" s="502"/>
      <c r="F420" s="503"/>
      <c r="G420" s="503"/>
      <c r="H420" s="345"/>
    </row>
    <row r="421" spans="1:11" ht="24" customHeight="1">
      <c r="A421" s="438" t="s">
        <v>106</v>
      </c>
      <c r="B421" s="225"/>
      <c r="C421" s="225"/>
      <c r="D421" s="419"/>
      <c r="E421" s="494"/>
      <c r="F421" s="440"/>
      <c r="G421" s="440"/>
      <c r="H421" s="340"/>
    </row>
    <row r="422" spans="1:11" ht="24" customHeight="1">
      <c r="A422" s="457"/>
      <c r="B422" s="230"/>
      <c r="C422" s="225"/>
      <c r="D422" s="420"/>
      <c r="E422" s="495"/>
      <c r="F422" s="496"/>
      <c r="G422" s="496"/>
      <c r="H422" s="341"/>
    </row>
    <row r="423" spans="1:11" ht="24" customHeight="1">
      <c r="A423" s="438" t="s">
        <v>210</v>
      </c>
      <c r="B423" s="225" t="s">
        <v>711</v>
      </c>
      <c r="C423" s="225"/>
      <c r="D423" s="380">
        <v>1</v>
      </c>
      <c r="E423" s="494" t="s">
        <v>92</v>
      </c>
      <c r="F423" s="440"/>
      <c r="G423" s="440"/>
      <c r="H423" s="366"/>
      <c r="I423" s="367"/>
      <c r="K423" s="445"/>
    </row>
    <row r="424" spans="1:11" ht="24" customHeight="1">
      <c r="A424" s="458" t="s">
        <v>690</v>
      </c>
      <c r="B424" s="230"/>
      <c r="C424" s="225"/>
      <c r="D424" s="381"/>
      <c r="E424" s="495"/>
      <c r="F424" s="496"/>
      <c r="G424" s="496"/>
      <c r="H424" s="372"/>
      <c r="I424" s="367"/>
      <c r="K424" s="446"/>
    </row>
    <row r="425" spans="1:11" ht="24" customHeight="1">
      <c r="A425" s="438" t="s">
        <v>211</v>
      </c>
      <c r="B425" s="225"/>
      <c r="C425" s="225"/>
      <c r="D425" s="380">
        <v>1</v>
      </c>
      <c r="E425" s="494" t="s">
        <v>124</v>
      </c>
      <c r="F425" s="440"/>
      <c r="G425" s="440"/>
      <c r="H425" s="340"/>
      <c r="I425" s="367"/>
      <c r="K425" s="445"/>
    </row>
    <row r="426" spans="1:11" ht="24" customHeight="1">
      <c r="A426" s="458"/>
      <c r="B426" s="230"/>
      <c r="C426" s="225"/>
      <c r="D426" s="381"/>
      <c r="E426" s="495"/>
      <c r="F426" s="496"/>
      <c r="G426" s="496"/>
      <c r="H426" s="341"/>
      <c r="I426" s="367"/>
      <c r="K426" s="446"/>
    </row>
    <row r="427" spans="1:11" ht="24" customHeight="1">
      <c r="A427" s="463" t="s">
        <v>689</v>
      </c>
      <c r="B427" s="302"/>
      <c r="C427" s="225"/>
      <c r="D427" s="380">
        <v>13</v>
      </c>
      <c r="E427" s="494" t="s">
        <v>126</v>
      </c>
      <c r="F427" s="440"/>
      <c r="G427" s="440"/>
      <c r="H427" s="340"/>
      <c r="I427" s="367"/>
      <c r="K427" s="445"/>
    </row>
    <row r="428" spans="1:11" ht="24" customHeight="1">
      <c r="A428" s="458"/>
      <c r="B428" s="230"/>
      <c r="C428" s="225"/>
      <c r="D428" s="381"/>
      <c r="E428" s="495"/>
      <c r="F428" s="496"/>
      <c r="G428" s="496"/>
      <c r="H428" s="341"/>
      <c r="I428" s="367"/>
      <c r="K428" s="446"/>
    </row>
    <row r="429" spans="1:11" ht="24" customHeight="1">
      <c r="A429" s="438" t="s">
        <v>212</v>
      </c>
      <c r="B429" s="225" t="s">
        <v>711</v>
      </c>
      <c r="C429" s="225"/>
      <c r="D429" s="380">
        <v>1</v>
      </c>
      <c r="E429" s="494" t="s">
        <v>92</v>
      </c>
      <c r="F429" s="440"/>
      <c r="G429" s="440"/>
      <c r="H429" s="340"/>
      <c r="I429" s="367"/>
      <c r="K429" s="445"/>
    </row>
    <row r="430" spans="1:11" ht="24" customHeight="1">
      <c r="A430" s="458" t="s">
        <v>695</v>
      </c>
      <c r="B430" s="230"/>
      <c r="C430" s="225"/>
      <c r="D430" s="381"/>
      <c r="E430" s="495"/>
      <c r="F430" s="496"/>
      <c r="G430" s="496"/>
      <c r="H430" s="341"/>
      <c r="I430" s="367"/>
      <c r="K430" s="446"/>
    </row>
    <row r="431" spans="1:11" ht="24" customHeight="1">
      <c r="A431" s="438" t="s">
        <v>213</v>
      </c>
      <c r="B431" s="225"/>
      <c r="C431" s="225"/>
      <c r="D431" s="380">
        <v>1</v>
      </c>
      <c r="E431" s="494" t="s">
        <v>124</v>
      </c>
      <c r="F431" s="440"/>
      <c r="G431" s="440"/>
      <c r="H431" s="340"/>
      <c r="I431" s="367"/>
      <c r="K431" s="445"/>
    </row>
    <row r="432" spans="1:11" ht="24" customHeight="1">
      <c r="A432" s="458"/>
      <c r="B432" s="230"/>
      <c r="C432" s="225"/>
      <c r="D432" s="381"/>
      <c r="E432" s="495"/>
      <c r="F432" s="496"/>
      <c r="G432" s="496"/>
      <c r="H432" s="341"/>
      <c r="I432" s="367"/>
      <c r="K432" s="446"/>
    </row>
    <row r="433" spans="1:11" ht="24" customHeight="1">
      <c r="A433" s="438" t="s">
        <v>214</v>
      </c>
      <c r="B433" s="225"/>
      <c r="C433" s="225"/>
      <c r="D433" s="380">
        <v>1</v>
      </c>
      <c r="E433" s="494" t="s">
        <v>124</v>
      </c>
      <c r="F433" s="440"/>
      <c r="G433" s="440"/>
      <c r="H433" s="340"/>
      <c r="I433" s="367"/>
      <c r="K433" s="445"/>
    </row>
    <row r="434" spans="1:11" ht="24" customHeight="1">
      <c r="A434" s="458"/>
      <c r="B434" s="230"/>
      <c r="C434" s="225"/>
      <c r="D434" s="381"/>
      <c r="E434" s="495"/>
      <c r="F434" s="496"/>
      <c r="G434" s="496"/>
      <c r="H434" s="341"/>
      <c r="I434" s="367"/>
      <c r="K434" s="446"/>
    </row>
    <row r="435" spans="1:11" ht="24" customHeight="1">
      <c r="A435" s="438" t="s">
        <v>566</v>
      </c>
      <c r="B435" s="225"/>
      <c r="C435" s="225"/>
      <c r="D435" s="380">
        <v>1</v>
      </c>
      <c r="E435" s="494" t="s">
        <v>124</v>
      </c>
      <c r="F435" s="440"/>
      <c r="G435" s="440"/>
      <c r="H435" s="340"/>
      <c r="I435" s="367"/>
      <c r="K435" s="445"/>
    </row>
    <row r="436" spans="1:11" ht="24" customHeight="1">
      <c r="A436" s="458"/>
      <c r="B436" s="230"/>
      <c r="C436" s="225"/>
      <c r="D436" s="381"/>
      <c r="E436" s="495"/>
      <c r="F436" s="496"/>
      <c r="G436" s="496"/>
      <c r="H436" s="341"/>
      <c r="I436" s="367"/>
      <c r="K436" s="446"/>
    </row>
    <row r="437" spans="1:11" ht="24" customHeight="1">
      <c r="A437" s="438"/>
      <c r="B437" s="225"/>
      <c r="C437" s="225"/>
      <c r="D437" s="419"/>
      <c r="E437" s="494"/>
      <c r="F437" s="440"/>
      <c r="G437" s="440"/>
      <c r="H437" s="340"/>
    </row>
    <row r="438" spans="1:11" ht="24" customHeight="1">
      <c r="A438" s="458"/>
      <c r="B438" s="230"/>
      <c r="C438" s="225"/>
      <c r="D438" s="420"/>
      <c r="E438" s="495"/>
      <c r="F438" s="496"/>
      <c r="G438" s="496"/>
      <c r="H438" s="341"/>
    </row>
    <row r="439" spans="1:11" ht="24" customHeight="1">
      <c r="A439" s="463"/>
      <c r="B439" s="302"/>
      <c r="C439" s="225"/>
      <c r="D439" s="419"/>
      <c r="E439" s="494"/>
      <c r="F439" s="440"/>
      <c r="G439" s="440"/>
      <c r="H439" s="340"/>
    </row>
    <row r="440" spans="1:11" ht="24" customHeight="1">
      <c r="A440" s="458"/>
      <c r="B440" s="306"/>
      <c r="C440" s="225"/>
      <c r="D440" s="420"/>
      <c r="E440" s="495"/>
      <c r="F440" s="496"/>
      <c r="G440" s="496"/>
      <c r="H440" s="341"/>
    </row>
    <row r="441" spans="1:11" ht="24" customHeight="1">
      <c r="A441" s="438"/>
      <c r="B441" s="225"/>
      <c r="C441" s="225"/>
      <c r="D441" s="419"/>
      <c r="E441" s="494"/>
      <c r="F441" s="440"/>
      <c r="G441" s="440"/>
      <c r="H441" s="340"/>
    </row>
    <row r="442" spans="1:11" ht="24" customHeight="1">
      <c r="A442" s="458"/>
      <c r="B442" s="230"/>
      <c r="C442" s="225"/>
      <c r="D442" s="420"/>
      <c r="E442" s="495"/>
      <c r="F442" s="496"/>
      <c r="G442" s="496"/>
      <c r="H442" s="341"/>
    </row>
    <row r="443" spans="1:11" ht="24" customHeight="1">
      <c r="A443" s="438"/>
      <c r="B443" s="225"/>
      <c r="C443" s="225"/>
      <c r="D443" s="419"/>
      <c r="E443" s="494"/>
      <c r="F443" s="440"/>
      <c r="G443" s="440"/>
      <c r="H443" s="340"/>
    </row>
    <row r="444" spans="1:11" ht="24" customHeight="1">
      <c r="A444" s="458"/>
      <c r="B444" s="230"/>
      <c r="C444" s="225"/>
      <c r="D444" s="420"/>
      <c r="E444" s="495"/>
      <c r="F444" s="496"/>
      <c r="G444" s="496"/>
      <c r="H444" s="341"/>
    </row>
    <row r="445" spans="1:11" ht="24" customHeight="1">
      <c r="A445" s="438"/>
      <c r="B445" s="225"/>
      <c r="C445" s="225"/>
      <c r="D445" s="419"/>
      <c r="E445" s="494"/>
      <c r="F445" s="440"/>
      <c r="G445" s="440"/>
      <c r="H445" s="340"/>
    </row>
    <row r="446" spans="1:11" ht="24" customHeight="1">
      <c r="A446" s="458"/>
      <c r="B446" s="230"/>
      <c r="C446" s="272"/>
      <c r="D446" s="420"/>
      <c r="E446" s="495"/>
      <c r="F446" s="496"/>
      <c r="G446" s="496"/>
      <c r="H446" s="341"/>
    </row>
    <row r="447" spans="1:11" ht="24" customHeight="1">
      <c r="A447" s="466"/>
      <c r="B447" s="225"/>
      <c r="C447" s="225"/>
      <c r="D447" s="419"/>
      <c r="E447" s="494"/>
      <c r="F447" s="440"/>
      <c r="G447" s="440"/>
      <c r="H447" s="340"/>
    </row>
    <row r="448" spans="1:11" ht="24" customHeight="1">
      <c r="A448" s="438"/>
      <c r="B448" s="230"/>
      <c r="C448" s="225"/>
      <c r="D448" s="420"/>
      <c r="E448" s="495"/>
      <c r="F448" s="496"/>
      <c r="G448" s="496"/>
      <c r="H448" s="341"/>
    </row>
    <row r="449" spans="1:11" ht="24" customHeight="1">
      <c r="A449" s="464"/>
      <c r="B449" s="225"/>
      <c r="C449" s="225"/>
      <c r="D449" s="419"/>
      <c r="E449" s="494"/>
      <c r="F449" s="440"/>
      <c r="G449" s="440"/>
      <c r="H449" s="340"/>
    </row>
    <row r="450" spans="1:11" ht="24" customHeight="1">
      <c r="A450" s="458"/>
      <c r="B450" s="230"/>
      <c r="C450" s="225"/>
      <c r="D450" s="420"/>
      <c r="E450" s="495"/>
      <c r="F450" s="496"/>
      <c r="G450" s="496"/>
      <c r="H450" s="341"/>
    </row>
    <row r="451" spans="1:11" ht="24" customHeight="1">
      <c r="A451" s="438"/>
      <c r="B451" s="225"/>
      <c r="C451" s="225"/>
      <c r="D451" s="419"/>
      <c r="E451" s="494"/>
      <c r="F451" s="440"/>
      <c r="G451" s="440"/>
      <c r="H451" s="340"/>
    </row>
    <row r="452" spans="1:11" ht="24" customHeight="1">
      <c r="A452" s="458"/>
      <c r="B452" s="230"/>
      <c r="C452" s="225"/>
      <c r="D452" s="420"/>
      <c r="E452" s="495"/>
      <c r="F452" s="496"/>
      <c r="G452" s="496"/>
      <c r="H452" s="341"/>
    </row>
    <row r="453" spans="1:11" ht="24" customHeight="1">
      <c r="A453" s="438"/>
      <c r="B453" s="225"/>
      <c r="C453" s="225"/>
      <c r="D453" s="419"/>
      <c r="E453" s="494"/>
      <c r="F453" s="440"/>
      <c r="G453" s="440"/>
      <c r="H453" s="340"/>
    </row>
    <row r="454" spans="1:11" ht="24" customHeight="1">
      <c r="A454" s="458"/>
      <c r="B454" s="230"/>
      <c r="C454" s="225"/>
      <c r="D454" s="420"/>
      <c r="E454" s="495"/>
      <c r="F454" s="496"/>
      <c r="G454" s="496"/>
      <c r="H454" s="341"/>
    </row>
    <row r="455" spans="1:11" ht="24" customHeight="1">
      <c r="A455" s="466"/>
      <c r="B455" s="225"/>
      <c r="C455" s="225"/>
      <c r="D455" s="419"/>
      <c r="E455" s="494"/>
      <c r="F455" s="440"/>
      <c r="G455" s="440"/>
      <c r="H455" s="340"/>
    </row>
    <row r="456" spans="1:11" ht="24" customHeight="1" thickBot="1">
      <c r="A456" s="438"/>
      <c r="B456" s="225"/>
      <c r="C456" s="225"/>
      <c r="D456" s="431"/>
      <c r="E456" s="498"/>
      <c r="F456" s="496"/>
      <c r="G456" s="496"/>
      <c r="H456" s="346"/>
    </row>
    <row r="457" spans="1:11" ht="24" customHeight="1" thickTop="1">
      <c r="A457" s="459" t="s">
        <v>34</v>
      </c>
      <c r="B457" s="251"/>
      <c r="C457" s="251"/>
      <c r="D457" s="424"/>
      <c r="E457" s="500"/>
      <c r="F457" s="501"/>
      <c r="G457" s="501"/>
      <c r="H457" s="344"/>
    </row>
    <row r="458" spans="1:11" ht="24" customHeight="1">
      <c r="A458" s="460"/>
      <c r="B458" s="256"/>
      <c r="C458" s="256"/>
      <c r="D458" s="425"/>
      <c r="E458" s="502"/>
      <c r="F458" s="503"/>
      <c r="G458" s="503"/>
      <c r="H458" s="345"/>
    </row>
    <row r="459" spans="1:11" ht="24" customHeight="1">
      <c r="A459" s="438" t="s">
        <v>108</v>
      </c>
      <c r="B459" s="225"/>
      <c r="C459" s="225"/>
      <c r="D459" s="419"/>
      <c r="E459" s="494"/>
      <c r="F459" s="440"/>
      <c r="G459" s="440"/>
      <c r="H459" s="340"/>
    </row>
    <row r="460" spans="1:11" ht="24" customHeight="1">
      <c r="A460" s="457"/>
      <c r="B460" s="230"/>
      <c r="C460" s="225"/>
      <c r="D460" s="420"/>
      <c r="E460" s="495"/>
      <c r="F460" s="496"/>
      <c r="G460" s="496"/>
      <c r="H460" s="341"/>
    </row>
    <row r="461" spans="1:11" ht="24" customHeight="1">
      <c r="A461" s="438" t="s">
        <v>215</v>
      </c>
      <c r="B461" s="225"/>
      <c r="C461" s="225"/>
      <c r="D461" s="380">
        <v>2</v>
      </c>
      <c r="E461" s="494" t="s">
        <v>92</v>
      </c>
      <c r="F461" s="517"/>
      <c r="G461" s="262"/>
      <c r="H461" s="366"/>
      <c r="I461" s="367"/>
      <c r="K461" s="445"/>
    </row>
    <row r="462" spans="1:11" ht="24" customHeight="1">
      <c r="A462" s="458" t="s">
        <v>691</v>
      </c>
      <c r="B462" s="230"/>
      <c r="C462" s="225"/>
      <c r="D462" s="381"/>
      <c r="E462" s="495"/>
      <c r="F462" s="520"/>
      <c r="G462" s="263"/>
      <c r="H462" s="372"/>
      <c r="I462" s="367"/>
      <c r="K462" s="446"/>
    </row>
    <row r="463" spans="1:11" ht="24" customHeight="1">
      <c r="A463" s="438" t="s">
        <v>216</v>
      </c>
      <c r="B463" s="225"/>
      <c r="C463" s="225"/>
      <c r="D463" s="380">
        <v>1</v>
      </c>
      <c r="E463" s="494" t="s">
        <v>124</v>
      </c>
      <c r="F463" s="517"/>
      <c r="G463" s="262"/>
      <c r="H463" s="340"/>
      <c r="I463" s="367"/>
    </row>
    <row r="464" spans="1:11" ht="24" customHeight="1">
      <c r="A464" s="458"/>
      <c r="B464" s="230"/>
      <c r="C464" s="225"/>
      <c r="D464" s="381"/>
      <c r="E464" s="495"/>
      <c r="F464" s="496"/>
      <c r="G464" s="496"/>
      <c r="H464" s="341"/>
    </row>
    <row r="465" spans="1:8" ht="24" customHeight="1">
      <c r="A465" s="466"/>
      <c r="B465" s="302"/>
      <c r="C465" s="225"/>
      <c r="D465" s="380"/>
      <c r="E465" s="494"/>
      <c r="F465" s="440"/>
      <c r="G465" s="440"/>
      <c r="H465" s="340"/>
    </row>
    <row r="466" spans="1:8" ht="24" customHeight="1">
      <c r="A466" s="458"/>
      <c r="B466" s="230"/>
      <c r="C466" s="225"/>
      <c r="D466" s="420"/>
      <c r="E466" s="495"/>
      <c r="F466" s="496"/>
      <c r="G466" s="496"/>
      <c r="H466" s="341"/>
    </row>
    <row r="467" spans="1:8" ht="24" customHeight="1">
      <c r="A467" s="438"/>
      <c r="B467" s="225"/>
      <c r="C467" s="225"/>
      <c r="D467" s="419"/>
      <c r="E467" s="494"/>
      <c r="F467" s="440"/>
      <c r="G467" s="440"/>
      <c r="H467" s="340"/>
    </row>
    <row r="468" spans="1:8" ht="24" customHeight="1">
      <c r="A468" s="458"/>
      <c r="B468" s="230"/>
      <c r="C468" s="225"/>
      <c r="D468" s="420"/>
      <c r="E468" s="495"/>
      <c r="F468" s="496"/>
      <c r="G468" s="496"/>
      <c r="H468" s="341"/>
    </row>
    <row r="469" spans="1:8" ht="24" customHeight="1">
      <c r="A469" s="438"/>
      <c r="B469" s="225"/>
      <c r="C469" s="225"/>
      <c r="D469" s="419"/>
      <c r="E469" s="494"/>
      <c r="F469" s="440"/>
      <c r="G469" s="440"/>
      <c r="H469" s="340"/>
    </row>
    <row r="470" spans="1:8" ht="24" customHeight="1">
      <c r="A470" s="458"/>
      <c r="B470" s="230"/>
      <c r="C470" s="225"/>
      <c r="D470" s="420"/>
      <c r="E470" s="495"/>
      <c r="F470" s="496"/>
      <c r="G470" s="496"/>
      <c r="H470" s="341"/>
    </row>
    <row r="471" spans="1:8" ht="24" customHeight="1">
      <c r="A471" s="438"/>
      <c r="B471" s="225"/>
      <c r="C471" s="225"/>
      <c r="D471" s="419"/>
      <c r="E471" s="494"/>
      <c r="F471" s="440"/>
      <c r="G471" s="440"/>
      <c r="H471" s="340"/>
    </row>
    <row r="472" spans="1:8" ht="24" customHeight="1">
      <c r="A472" s="458"/>
      <c r="B472" s="230"/>
      <c r="C472" s="225"/>
      <c r="D472" s="420"/>
      <c r="E472" s="495"/>
      <c r="F472" s="496"/>
      <c r="G472" s="496"/>
      <c r="H472" s="341"/>
    </row>
    <row r="473" spans="1:8" ht="24" customHeight="1">
      <c r="A473" s="438"/>
      <c r="B473" s="225"/>
      <c r="C473" s="225"/>
      <c r="D473" s="419"/>
      <c r="E473" s="494"/>
      <c r="F473" s="440"/>
      <c r="G473" s="440"/>
      <c r="H473" s="340"/>
    </row>
    <row r="474" spans="1:8" ht="24" customHeight="1">
      <c r="A474" s="458"/>
      <c r="B474" s="230"/>
      <c r="C474" s="225"/>
      <c r="D474" s="420"/>
      <c r="E474" s="495"/>
      <c r="F474" s="496"/>
      <c r="G474" s="496"/>
      <c r="H474" s="341"/>
    </row>
    <row r="475" spans="1:8" ht="24" customHeight="1">
      <c r="A475" s="438"/>
      <c r="B475" s="225"/>
      <c r="C475" s="225"/>
      <c r="D475" s="419"/>
      <c r="E475" s="494"/>
      <c r="F475" s="440"/>
      <c r="G475" s="440"/>
      <c r="H475" s="340"/>
    </row>
    <row r="476" spans="1:8" ht="24" customHeight="1">
      <c r="A476" s="458"/>
      <c r="B476" s="230"/>
      <c r="C476" s="225"/>
      <c r="D476" s="420"/>
      <c r="E476" s="495"/>
      <c r="F476" s="496"/>
      <c r="G476" s="496"/>
      <c r="H476" s="341"/>
    </row>
    <row r="477" spans="1:8" ht="24" customHeight="1">
      <c r="A477" s="463"/>
      <c r="B477" s="302"/>
      <c r="C477" s="225"/>
      <c r="D477" s="419"/>
      <c r="E477" s="494"/>
      <c r="F477" s="440"/>
      <c r="G477" s="440"/>
      <c r="H477" s="340"/>
    </row>
    <row r="478" spans="1:8" ht="24" customHeight="1">
      <c r="A478" s="458"/>
      <c r="B478" s="306"/>
      <c r="C478" s="225"/>
      <c r="D478" s="420"/>
      <c r="E478" s="495"/>
      <c r="F478" s="496"/>
      <c r="G478" s="496"/>
      <c r="H478" s="341"/>
    </row>
    <row r="479" spans="1:8" ht="24" customHeight="1">
      <c r="A479" s="438"/>
      <c r="B479" s="225"/>
      <c r="C479" s="225"/>
      <c r="D479" s="419"/>
      <c r="E479" s="494"/>
      <c r="F479" s="440"/>
      <c r="G479" s="440"/>
      <c r="H479" s="340"/>
    </row>
    <row r="480" spans="1:8" ht="24" customHeight="1">
      <c r="A480" s="458"/>
      <c r="B480" s="230"/>
      <c r="C480" s="225"/>
      <c r="D480" s="420"/>
      <c r="E480" s="495"/>
      <c r="F480" s="496"/>
      <c r="G480" s="496"/>
      <c r="H480" s="341"/>
    </row>
    <row r="481" spans="1:8" ht="24" customHeight="1">
      <c r="A481" s="438"/>
      <c r="B481" s="225"/>
      <c r="C481" s="225"/>
      <c r="D481" s="419"/>
      <c r="E481" s="494"/>
      <c r="F481" s="440"/>
      <c r="G481" s="440"/>
      <c r="H481" s="340"/>
    </row>
    <row r="482" spans="1:8" ht="24" customHeight="1">
      <c r="A482" s="458"/>
      <c r="B482" s="230"/>
      <c r="C482" s="225"/>
      <c r="D482" s="420"/>
      <c r="E482" s="495"/>
      <c r="F482" s="496"/>
      <c r="G482" s="496"/>
      <c r="H482" s="341"/>
    </row>
    <row r="483" spans="1:8" ht="24" customHeight="1">
      <c r="A483" s="438"/>
      <c r="B483" s="225"/>
      <c r="C483" s="225"/>
      <c r="D483" s="419"/>
      <c r="E483" s="494"/>
      <c r="F483" s="440"/>
      <c r="G483" s="440"/>
      <c r="H483" s="340"/>
    </row>
    <row r="484" spans="1:8" ht="24" customHeight="1">
      <c r="A484" s="458"/>
      <c r="B484" s="230"/>
      <c r="C484" s="272"/>
      <c r="D484" s="420"/>
      <c r="E484" s="495"/>
      <c r="F484" s="496"/>
      <c r="G484" s="496"/>
      <c r="H484" s="341"/>
    </row>
    <row r="485" spans="1:8" ht="24" customHeight="1">
      <c r="A485" s="466"/>
      <c r="B485" s="225"/>
      <c r="C485" s="225"/>
      <c r="D485" s="419"/>
      <c r="E485" s="494"/>
      <c r="F485" s="440"/>
      <c r="G485" s="440"/>
      <c r="H485" s="340"/>
    </row>
    <row r="486" spans="1:8" ht="24" customHeight="1">
      <c r="A486" s="438"/>
      <c r="B486" s="230"/>
      <c r="C486" s="225"/>
      <c r="D486" s="420"/>
      <c r="E486" s="495"/>
      <c r="F486" s="496"/>
      <c r="G486" s="496"/>
      <c r="H486" s="341"/>
    </row>
    <row r="487" spans="1:8" ht="24" customHeight="1">
      <c r="A487" s="464"/>
      <c r="B487" s="225"/>
      <c r="C487" s="225"/>
      <c r="D487" s="419"/>
      <c r="E487" s="494"/>
      <c r="F487" s="440"/>
      <c r="G487" s="440"/>
      <c r="H487" s="340"/>
    </row>
    <row r="488" spans="1:8" ht="24" customHeight="1">
      <c r="A488" s="458"/>
      <c r="B488" s="230"/>
      <c r="C488" s="225"/>
      <c r="D488" s="420"/>
      <c r="E488" s="495"/>
      <c r="F488" s="496"/>
      <c r="G488" s="496"/>
      <c r="H488" s="341"/>
    </row>
    <row r="489" spans="1:8" ht="24" customHeight="1">
      <c r="A489" s="438"/>
      <c r="B489" s="225"/>
      <c r="C489" s="225"/>
      <c r="D489" s="419"/>
      <c r="E489" s="494"/>
      <c r="F489" s="440"/>
      <c r="G489" s="440"/>
      <c r="H489" s="340"/>
    </row>
    <row r="490" spans="1:8" ht="24" customHeight="1">
      <c r="A490" s="458"/>
      <c r="B490" s="230"/>
      <c r="C490" s="225"/>
      <c r="D490" s="420"/>
      <c r="E490" s="495"/>
      <c r="F490" s="496"/>
      <c r="G490" s="496"/>
      <c r="H490" s="341"/>
    </row>
    <row r="491" spans="1:8" ht="24" customHeight="1">
      <c r="A491" s="438"/>
      <c r="B491" s="225"/>
      <c r="C491" s="225"/>
      <c r="D491" s="419"/>
      <c r="E491" s="494"/>
      <c r="F491" s="440"/>
      <c r="G491" s="440"/>
      <c r="H491" s="340"/>
    </row>
    <row r="492" spans="1:8" ht="24" customHeight="1">
      <c r="A492" s="458"/>
      <c r="B492" s="230"/>
      <c r="C492" s="225"/>
      <c r="D492" s="420"/>
      <c r="E492" s="495"/>
      <c r="F492" s="496"/>
      <c r="G492" s="496"/>
      <c r="H492" s="341"/>
    </row>
    <row r="493" spans="1:8" ht="24" customHeight="1">
      <c r="A493" s="466"/>
      <c r="B493" s="225"/>
      <c r="C493" s="225"/>
      <c r="D493" s="419"/>
      <c r="E493" s="494"/>
      <c r="F493" s="440"/>
      <c r="G493" s="440"/>
      <c r="H493" s="340"/>
    </row>
    <row r="494" spans="1:8" ht="24" customHeight="1" thickBot="1">
      <c r="A494" s="438"/>
      <c r="B494" s="225"/>
      <c r="C494" s="225"/>
      <c r="D494" s="431"/>
      <c r="E494" s="498"/>
      <c r="F494" s="496"/>
      <c r="G494" s="496"/>
      <c r="H494" s="346"/>
    </row>
    <row r="495" spans="1:8" ht="24" customHeight="1" thickTop="1">
      <c r="A495" s="459" t="s">
        <v>34</v>
      </c>
      <c r="B495" s="251"/>
      <c r="C495" s="251"/>
      <c r="D495" s="424"/>
      <c r="E495" s="500"/>
      <c r="F495" s="501"/>
      <c r="G495" s="501"/>
      <c r="H495" s="344"/>
    </row>
    <row r="496" spans="1:8" ht="24" customHeight="1">
      <c r="A496" s="460"/>
      <c r="B496" s="256"/>
      <c r="C496" s="256"/>
      <c r="D496" s="425"/>
      <c r="E496" s="502"/>
      <c r="F496" s="503"/>
      <c r="G496" s="503"/>
      <c r="H496" s="345"/>
    </row>
    <row r="497" spans="1:9" ht="24" customHeight="1">
      <c r="A497" s="438" t="s">
        <v>110</v>
      </c>
      <c r="B497" s="225"/>
      <c r="C497" s="225"/>
      <c r="D497" s="419"/>
      <c r="E497" s="494"/>
      <c r="F497" s="440"/>
      <c r="G497" s="440"/>
      <c r="H497" s="340"/>
    </row>
    <row r="498" spans="1:9" ht="24" customHeight="1">
      <c r="A498" s="469" t="s">
        <v>301</v>
      </c>
      <c r="B498" s="230"/>
      <c r="C498" s="225"/>
      <c r="D498" s="420"/>
      <c r="E498" s="495"/>
      <c r="F498" s="496"/>
      <c r="G498" s="496"/>
      <c r="H498" s="341"/>
    </row>
    <row r="499" spans="1:9" ht="24" customHeight="1">
      <c r="A499" s="438" t="s">
        <v>217</v>
      </c>
      <c r="B499" s="225"/>
      <c r="C499" s="225"/>
      <c r="D499" s="382">
        <v>199</v>
      </c>
      <c r="E499" s="494" t="s">
        <v>607</v>
      </c>
      <c r="F499" s="440"/>
      <c r="G499" s="440"/>
      <c r="H499" s="366"/>
      <c r="I499" s="367"/>
    </row>
    <row r="500" spans="1:9" ht="24" customHeight="1">
      <c r="A500" s="458" t="s">
        <v>218</v>
      </c>
      <c r="B500" s="230"/>
      <c r="C500" s="225"/>
      <c r="D500" s="383"/>
      <c r="E500" s="495"/>
      <c r="F500" s="496"/>
      <c r="G500" s="496"/>
      <c r="H500" s="372"/>
      <c r="I500" s="367"/>
    </row>
    <row r="501" spans="1:9" ht="24" customHeight="1">
      <c r="A501" s="438" t="s">
        <v>219</v>
      </c>
      <c r="B501" s="225"/>
      <c r="C501" s="225"/>
      <c r="D501" s="382">
        <v>199</v>
      </c>
      <c r="E501" s="494" t="s">
        <v>607</v>
      </c>
      <c r="F501" s="440"/>
      <c r="G501" s="440"/>
      <c r="H501" s="340"/>
    </row>
    <row r="502" spans="1:9" ht="24" customHeight="1">
      <c r="A502" s="458" t="s">
        <v>220</v>
      </c>
      <c r="B502" s="230"/>
      <c r="C502" s="225"/>
      <c r="D502" s="383"/>
      <c r="E502" s="495"/>
      <c r="F502" s="496"/>
      <c r="G502" s="496"/>
      <c r="H502" s="341"/>
    </row>
    <row r="503" spans="1:9" ht="24" customHeight="1">
      <c r="A503" s="438" t="s">
        <v>221</v>
      </c>
      <c r="B503" s="225" t="s">
        <v>222</v>
      </c>
      <c r="C503" s="225"/>
      <c r="D503" s="382">
        <v>199</v>
      </c>
      <c r="E503" s="494" t="s">
        <v>607</v>
      </c>
      <c r="F503" s="440"/>
      <c r="G503" s="440"/>
      <c r="H503" s="340"/>
    </row>
    <row r="504" spans="1:9" ht="24" customHeight="1">
      <c r="A504" s="458"/>
      <c r="B504" s="230"/>
      <c r="C504" s="225"/>
      <c r="D504" s="383"/>
      <c r="E504" s="495"/>
      <c r="F504" s="496"/>
      <c r="G504" s="496"/>
      <c r="H504" s="341"/>
    </row>
    <row r="505" spans="1:9" ht="24" customHeight="1">
      <c r="A505" s="438" t="s">
        <v>605</v>
      </c>
      <c r="B505" s="225" t="s">
        <v>604</v>
      </c>
      <c r="C505" s="225"/>
      <c r="D505" s="382">
        <v>155</v>
      </c>
      <c r="E505" s="494" t="s">
        <v>608</v>
      </c>
      <c r="F505" s="440"/>
      <c r="G505" s="440"/>
      <c r="H505" s="340"/>
    </row>
    <row r="506" spans="1:9" ht="24" customHeight="1">
      <c r="A506" s="458" t="s">
        <v>223</v>
      </c>
      <c r="B506" s="230"/>
      <c r="C506" s="225"/>
      <c r="D506" s="383"/>
      <c r="E506" s="495"/>
      <c r="F506" s="496"/>
      <c r="G506" s="496"/>
      <c r="H506" s="341"/>
    </row>
    <row r="507" spans="1:9" ht="24" customHeight="1">
      <c r="A507" s="438" t="s">
        <v>224</v>
      </c>
      <c r="B507" s="225"/>
      <c r="C507" s="225"/>
      <c r="D507" s="382">
        <v>7</v>
      </c>
      <c r="E507" s="494" t="s">
        <v>128</v>
      </c>
      <c r="F507" s="440"/>
      <c r="G507" s="440"/>
      <c r="H507" s="340"/>
    </row>
    <row r="508" spans="1:9" ht="24" customHeight="1">
      <c r="A508" s="458" t="s">
        <v>225</v>
      </c>
      <c r="B508" s="230"/>
      <c r="C508" s="225"/>
      <c r="D508" s="383"/>
      <c r="E508" s="495"/>
      <c r="F508" s="496"/>
      <c r="G508" s="496"/>
      <c r="H508" s="341"/>
    </row>
    <row r="509" spans="1:9" ht="24" customHeight="1">
      <c r="A509" s="438" t="s">
        <v>226</v>
      </c>
      <c r="B509" s="225"/>
      <c r="C509" s="225"/>
      <c r="D509" s="382">
        <v>1</v>
      </c>
      <c r="E509" s="494" t="s">
        <v>124</v>
      </c>
      <c r="F509" s="440"/>
      <c r="G509" s="440"/>
      <c r="H509" s="340"/>
    </row>
    <row r="510" spans="1:9" ht="24" customHeight="1">
      <c r="A510" s="458"/>
      <c r="B510" s="230"/>
      <c r="C510" s="225"/>
      <c r="D510" s="383"/>
      <c r="E510" s="495"/>
      <c r="F510" s="496"/>
      <c r="G510" s="496"/>
      <c r="H510" s="341"/>
    </row>
    <row r="511" spans="1:9" ht="24" customHeight="1">
      <c r="A511" s="438" t="s">
        <v>227</v>
      </c>
      <c r="B511" s="225"/>
      <c r="C511" s="225"/>
      <c r="D511" s="382">
        <v>19</v>
      </c>
      <c r="E511" s="494" t="s">
        <v>607</v>
      </c>
      <c r="F511" s="440"/>
      <c r="G511" s="440"/>
      <c r="H511" s="340"/>
    </row>
    <row r="512" spans="1:9" ht="24" customHeight="1">
      <c r="A512" s="458"/>
      <c r="B512" s="230"/>
      <c r="C512" s="225"/>
      <c r="D512" s="383"/>
      <c r="E512" s="495"/>
      <c r="F512" s="496"/>
      <c r="G512" s="496"/>
      <c r="H512" s="341"/>
    </row>
    <row r="513" spans="1:8" ht="24" customHeight="1">
      <c r="A513" s="438"/>
      <c r="B513" s="225"/>
      <c r="C513" s="225"/>
      <c r="D513" s="419"/>
      <c r="E513" s="494"/>
      <c r="F513" s="440"/>
      <c r="G513" s="440"/>
      <c r="H513" s="340"/>
    </row>
    <row r="514" spans="1:8" ht="24" customHeight="1">
      <c r="A514" s="458" t="s">
        <v>302</v>
      </c>
      <c r="B514" s="230"/>
      <c r="C514" s="225"/>
      <c r="D514" s="420"/>
      <c r="E514" s="495"/>
      <c r="F514" s="496"/>
      <c r="G514" s="496"/>
      <c r="H514" s="341"/>
    </row>
    <row r="515" spans="1:8" ht="24" customHeight="1">
      <c r="A515" s="438" t="s">
        <v>228</v>
      </c>
      <c r="B515" s="225"/>
      <c r="C515" s="225"/>
      <c r="D515" s="380">
        <v>126</v>
      </c>
      <c r="E515" s="494" t="s">
        <v>607</v>
      </c>
      <c r="F515" s="440"/>
      <c r="G515" s="440"/>
      <c r="H515" s="340"/>
    </row>
    <row r="516" spans="1:8" ht="24" customHeight="1">
      <c r="A516" s="458" t="s">
        <v>229</v>
      </c>
      <c r="B516" s="230"/>
      <c r="C516" s="225"/>
      <c r="D516" s="381"/>
      <c r="E516" s="495"/>
      <c r="F516" s="496"/>
      <c r="G516" s="496"/>
      <c r="H516" s="341"/>
    </row>
    <row r="517" spans="1:8" ht="24" customHeight="1">
      <c r="A517" s="461" t="s">
        <v>230</v>
      </c>
      <c r="B517" s="363"/>
      <c r="C517" s="364"/>
      <c r="D517" s="387">
        <v>43.5</v>
      </c>
      <c r="E517" s="494" t="s">
        <v>607</v>
      </c>
      <c r="F517" s="440"/>
      <c r="G517" s="440"/>
      <c r="H517" s="340"/>
    </row>
    <row r="518" spans="1:8" ht="24" customHeight="1">
      <c r="A518" s="462" t="s">
        <v>303</v>
      </c>
      <c r="B518" s="370"/>
      <c r="C518" s="364"/>
      <c r="D518" s="388"/>
      <c r="E518" s="495"/>
      <c r="F518" s="496"/>
      <c r="G518" s="496"/>
      <c r="H518" s="341"/>
    </row>
    <row r="519" spans="1:8" ht="24" customHeight="1">
      <c r="A519" s="461" t="s">
        <v>231</v>
      </c>
      <c r="B519" s="364"/>
      <c r="C519" s="364"/>
      <c r="D519" s="389">
        <v>3.5</v>
      </c>
      <c r="E519" s="494" t="s">
        <v>607</v>
      </c>
      <c r="F519" s="440"/>
      <c r="G519" s="440"/>
      <c r="H519" s="340"/>
    </row>
    <row r="520" spans="1:8" ht="24" customHeight="1">
      <c r="A520" s="462"/>
      <c r="B520" s="373"/>
      <c r="C520" s="364"/>
      <c r="D520" s="390"/>
      <c r="E520" s="495"/>
      <c r="F520" s="496"/>
      <c r="G520" s="496"/>
      <c r="H520" s="341"/>
    </row>
    <row r="521" spans="1:8" ht="24" customHeight="1">
      <c r="A521" s="461" t="s">
        <v>232</v>
      </c>
      <c r="B521" s="364"/>
      <c r="C521" s="364"/>
      <c r="D521" s="389">
        <v>124</v>
      </c>
      <c r="E521" s="494" t="s">
        <v>607</v>
      </c>
      <c r="F521" s="440"/>
      <c r="G521" s="440"/>
      <c r="H521" s="340"/>
    </row>
    <row r="522" spans="1:8" ht="24" customHeight="1">
      <c r="A522" s="462" t="s">
        <v>233</v>
      </c>
      <c r="B522" s="373"/>
      <c r="C522" s="364"/>
      <c r="D522" s="390"/>
      <c r="E522" s="495"/>
      <c r="F522" s="496"/>
      <c r="G522" s="496"/>
      <c r="H522" s="341"/>
    </row>
    <row r="523" spans="1:8" ht="24" customHeight="1">
      <c r="A523" s="461" t="s">
        <v>232</v>
      </c>
      <c r="B523" s="225"/>
      <c r="C523" s="225"/>
      <c r="D523" s="380">
        <v>56.5</v>
      </c>
      <c r="E523" s="494" t="s">
        <v>607</v>
      </c>
      <c r="F523" s="440"/>
      <c r="G523" s="440"/>
      <c r="H523" s="340"/>
    </row>
    <row r="524" spans="1:8" ht="24" customHeight="1">
      <c r="A524" s="458" t="s">
        <v>304</v>
      </c>
      <c r="B524" s="230"/>
      <c r="C524" s="225"/>
      <c r="D524" s="381"/>
      <c r="E524" s="495"/>
      <c r="F524" s="496"/>
      <c r="G524" s="496"/>
      <c r="H524" s="341"/>
    </row>
    <row r="525" spans="1:8" ht="24" customHeight="1">
      <c r="A525" s="438" t="s">
        <v>234</v>
      </c>
      <c r="B525" s="225"/>
      <c r="C525" s="225"/>
      <c r="D525" s="380">
        <v>149</v>
      </c>
      <c r="E525" s="494" t="s">
        <v>607</v>
      </c>
      <c r="F525" s="440"/>
      <c r="G525" s="440"/>
      <c r="H525" s="340"/>
    </row>
    <row r="526" spans="1:8" ht="24" customHeight="1">
      <c r="A526" s="458" t="s">
        <v>235</v>
      </c>
      <c r="B526" s="230"/>
      <c r="C526" s="225"/>
      <c r="D526" s="381"/>
      <c r="E526" s="495"/>
      <c r="F526" s="496"/>
      <c r="G526" s="496"/>
      <c r="H526" s="341"/>
    </row>
    <row r="527" spans="1:8" ht="24" customHeight="1">
      <c r="A527" s="438" t="s">
        <v>236</v>
      </c>
      <c r="B527" s="225"/>
      <c r="C527" s="225"/>
      <c r="D527" s="380">
        <v>213</v>
      </c>
      <c r="E527" s="494" t="s">
        <v>607</v>
      </c>
      <c r="F527" s="440"/>
      <c r="G527" s="440"/>
      <c r="H527" s="340"/>
    </row>
    <row r="528" spans="1:8" ht="24" customHeight="1">
      <c r="A528" s="458" t="s">
        <v>305</v>
      </c>
      <c r="B528" s="230"/>
      <c r="C528" s="225"/>
      <c r="D528" s="381"/>
      <c r="E528" s="495"/>
      <c r="F528" s="496"/>
      <c r="G528" s="496"/>
      <c r="H528" s="341"/>
    </row>
    <row r="529" spans="1:9" ht="24" customHeight="1">
      <c r="A529" s="438" t="s">
        <v>237</v>
      </c>
      <c r="B529" s="225" t="s">
        <v>306</v>
      </c>
      <c r="C529" s="225"/>
      <c r="D529" s="380">
        <v>4</v>
      </c>
      <c r="E529" s="494" t="s">
        <v>607</v>
      </c>
      <c r="F529" s="440"/>
      <c r="G529" s="440"/>
      <c r="H529" s="340"/>
    </row>
    <row r="530" spans="1:9" ht="24" customHeight="1">
      <c r="A530" s="458" t="s">
        <v>305</v>
      </c>
      <c r="B530" s="230"/>
      <c r="C530" s="225"/>
      <c r="D530" s="381"/>
      <c r="E530" s="495"/>
      <c r="F530" s="496"/>
      <c r="G530" s="496"/>
      <c r="H530" s="341"/>
    </row>
    <row r="531" spans="1:9" ht="24" customHeight="1">
      <c r="A531" s="463" t="s">
        <v>238</v>
      </c>
      <c r="B531" s="225" t="s">
        <v>615</v>
      </c>
      <c r="C531" s="225"/>
      <c r="D531" s="380">
        <v>4</v>
      </c>
      <c r="E531" s="494" t="s">
        <v>607</v>
      </c>
      <c r="F531" s="440"/>
      <c r="G531" s="440"/>
      <c r="H531" s="340"/>
    </row>
    <row r="532" spans="1:9" ht="24" customHeight="1" thickBot="1">
      <c r="A532" s="458" t="s">
        <v>307</v>
      </c>
      <c r="B532" s="225"/>
      <c r="C532" s="225"/>
      <c r="D532" s="381"/>
      <c r="E532" s="495"/>
      <c r="F532" s="496"/>
      <c r="G532" s="496"/>
      <c r="H532" s="346"/>
    </row>
    <row r="533" spans="1:9" ht="24" customHeight="1" thickTop="1">
      <c r="A533" s="459" t="s">
        <v>151</v>
      </c>
      <c r="B533" s="251"/>
      <c r="C533" s="251"/>
      <c r="D533" s="424"/>
      <c r="E533" s="500"/>
      <c r="F533" s="501"/>
      <c r="G533" s="501"/>
      <c r="H533" s="344"/>
    </row>
    <row r="534" spans="1:9" ht="24" customHeight="1">
      <c r="A534" s="460"/>
      <c r="B534" s="256"/>
      <c r="C534" s="256"/>
      <c r="D534" s="425"/>
      <c r="E534" s="502"/>
      <c r="F534" s="503"/>
      <c r="G534" s="503"/>
      <c r="H534" s="345"/>
    </row>
    <row r="535" spans="1:9" ht="24" customHeight="1">
      <c r="A535" s="438" t="s">
        <v>616</v>
      </c>
      <c r="B535" s="225"/>
      <c r="C535" s="225"/>
      <c r="D535" s="380">
        <v>4</v>
      </c>
      <c r="E535" s="494" t="s">
        <v>608</v>
      </c>
      <c r="F535" s="440"/>
      <c r="G535" s="440"/>
      <c r="H535" s="340"/>
    </row>
    <row r="536" spans="1:9" ht="24" customHeight="1">
      <c r="A536" s="458" t="s">
        <v>239</v>
      </c>
      <c r="B536" s="230"/>
      <c r="C536" s="225"/>
      <c r="D536" s="381"/>
      <c r="E536" s="495"/>
      <c r="F536" s="496"/>
      <c r="G536" s="496"/>
      <c r="H536" s="341"/>
    </row>
    <row r="537" spans="1:9" ht="24" customHeight="1">
      <c r="A537" s="438" t="s">
        <v>240</v>
      </c>
      <c r="B537" s="302" t="s">
        <v>617</v>
      </c>
      <c r="C537" s="225"/>
      <c r="D537" s="380">
        <v>1</v>
      </c>
      <c r="E537" s="494" t="s">
        <v>124</v>
      </c>
      <c r="F537" s="440"/>
      <c r="G537" s="440"/>
      <c r="H537" s="366"/>
      <c r="I537" s="367"/>
    </row>
    <row r="538" spans="1:9" ht="24" customHeight="1">
      <c r="A538" s="458" t="s">
        <v>241</v>
      </c>
      <c r="B538" s="230"/>
      <c r="C538" s="225"/>
      <c r="D538" s="381"/>
      <c r="E538" s="495"/>
      <c r="F538" s="496"/>
      <c r="G538" s="496"/>
      <c r="H538" s="372"/>
      <c r="I538" s="367"/>
    </row>
    <row r="539" spans="1:9" ht="24" customHeight="1">
      <c r="A539" s="438" t="s">
        <v>242</v>
      </c>
      <c r="B539" s="225" t="s">
        <v>308</v>
      </c>
      <c r="C539" s="225"/>
      <c r="D539" s="380">
        <v>65.5</v>
      </c>
      <c r="E539" s="494" t="s">
        <v>608</v>
      </c>
      <c r="F539" s="440"/>
      <c r="G539" s="440"/>
      <c r="H539" s="340"/>
    </row>
    <row r="540" spans="1:9" ht="24" customHeight="1">
      <c r="A540" s="458" t="s">
        <v>243</v>
      </c>
      <c r="B540" s="230"/>
      <c r="C540" s="272"/>
      <c r="D540" s="381"/>
      <c r="E540" s="495"/>
      <c r="F540" s="496"/>
      <c r="G540" s="496"/>
      <c r="H540" s="341"/>
    </row>
    <row r="541" spans="1:9" ht="24" customHeight="1">
      <c r="A541" s="472" t="s">
        <v>309</v>
      </c>
      <c r="B541" s="225"/>
      <c r="C541" s="225"/>
      <c r="D541" s="380">
        <v>100.6</v>
      </c>
      <c r="E541" s="494" t="s">
        <v>607</v>
      </c>
      <c r="F541" s="511"/>
      <c r="G541" s="440"/>
      <c r="H541" s="340"/>
    </row>
    <row r="542" spans="1:9" ht="24" customHeight="1">
      <c r="A542" s="458"/>
      <c r="B542" s="230"/>
      <c r="C542" s="225"/>
      <c r="D542" s="381"/>
      <c r="E542" s="495"/>
      <c r="F542" s="496"/>
      <c r="G542" s="496"/>
      <c r="H542" s="341"/>
    </row>
    <row r="543" spans="1:9" ht="24" customHeight="1">
      <c r="A543" s="464" t="s">
        <v>596</v>
      </c>
      <c r="B543" s="225"/>
      <c r="C543" s="225"/>
      <c r="D543" s="380">
        <v>128</v>
      </c>
      <c r="E543" s="494" t="s">
        <v>607</v>
      </c>
      <c r="F543" s="511"/>
      <c r="G543" s="440"/>
      <c r="H543" s="340"/>
    </row>
    <row r="544" spans="1:9" ht="24" customHeight="1">
      <c r="A544" s="458"/>
      <c r="B544" s="230"/>
      <c r="C544" s="225"/>
      <c r="D544" s="381"/>
      <c r="E544" s="495"/>
      <c r="F544" s="496"/>
      <c r="G544" s="496"/>
      <c r="H544" s="341"/>
    </row>
    <row r="545" spans="1:8" ht="24" customHeight="1">
      <c r="A545" s="461"/>
      <c r="B545" s="225"/>
      <c r="C545" s="225"/>
      <c r="D545" s="380"/>
      <c r="E545" s="494"/>
      <c r="F545" s="440"/>
      <c r="G545" s="440"/>
      <c r="H545" s="340"/>
    </row>
    <row r="546" spans="1:8" ht="24" customHeight="1">
      <c r="A546" s="458" t="s">
        <v>310</v>
      </c>
      <c r="B546" s="230"/>
      <c r="C546" s="225"/>
      <c r="D546" s="381"/>
      <c r="E546" s="495"/>
      <c r="F546" s="496"/>
      <c r="G546" s="496"/>
      <c r="H546" s="341"/>
    </row>
    <row r="547" spans="1:8" ht="24" customHeight="1">
      <c r="A547" s="438" t="s">
        <v>244</v>
      </c>
      <c r="B547" s="516" t="s">
        <v>597</v>
      </c>
      <c r="C547" s="225"/>
      <c r="D547" s="380">
        <v>40</v>
      </c>
      <c r="E547" s="494" t="s">
        <v>607</v>
      </c>
      <c r="F547" s="440"/>
      <c r="G547" s="440"/>
      <c r="H547" s="340"/>
    </row>
    <row r="548" spans="1:8" ht="24" customHeight="1">
      <c r="A548" s="458" t="s">
        <v>311</v>
      </c>
      <c r="B548" s="519"/>
      <c r="C548" s="225"/>
      <c r="D548" s="381"/>
      <c r="E548" s="495"/>
      <c r="F548" s="496"/>
      <c r="G548" s="496"/>
      <c r="H548" s="341"/>
    </row>
    <row r="549" spans="1:8" ht="24" customHeight="1">
      <c r="A549" s="438" t="s">
        <v>245</v>
      </c>
      <c r="B549" s="516" t="s">
        <v>597</v>
      </c>
      <c r="C549" s="225"/>
      <c r="D549" s="380">
        <v>64</v>
      </c>
      <c r="E549" s="494" t="s">
        <v>607</v>
      </c>
      <c r="F549" s="440"/>
      <c r="G549" s="440"/>
      <c r="H549" s="340"/>
    </row>
    <row r="550" spans="1:8" ht="24" customHeight="1">
      <c r="A550" s="458" t="s">
        <v>303</v>
      </c>
      <c r="B550" s="519"/>
      <c r="C550" s="225"/>
      <c r="D550" s="381"/>
      <c r="E550" s="495"/>
      <c r="F550" s="496"/>
      <c r="G550" s="496"/>
      <c r="H550" s="341"/>
    </row>
    <row r="551" spans="1:8" ht="24" customHeight="1">
      <c r="A551" s="461" t="s">
        <v>232</v>
      </c>
      <c r="B551" s="516" t="s">
        <v>597</v>
      </c>
      <c r="C551" s="364"/>
      <c r="D551" s="387">
        <v>27</v>
      </c>
      <c r="E551" s="494" t="s">
        <v>608</v>
      </c>
      <c r="F551" s="504"/>
      <c r="G551" s="440"/>
      <c r="H551" s="340"/>
    </row>
    <row r="552" spans="1:8" ht="24" customHeight="1">
      <c r="A552" s="462" t="s">
        <v>233</v>
      </c>
      <c r="B552" s="519"/>
      <c r="C552" s="364"/>
      <c r="D552" s="388"/>
      <c r="E552" s="495"/>
      <c r="F552" s="496"/>
      <c r="G552" s="496"/>
      <c r="H552" s="341"/>
    </row>
    <row r="553" spans="1:8" ht="24" customHeight="1">
      <c r="A553" s="438" t="s">
        <v>246</v>
      </c>
      <c r="B553" s="516" t="s">
        <v>597</v>
      </c>
      <c r="C553" s="225"/>
      <c r="D553" s="380">
        <v>208</v>
      </c>
      <c r="E553" s="494" t="s">
        <v>607</v>
      </c>
      <c r="F553" s="440"/>
      <c r="G553" s="440"/>
      <c r="H553" s="340"/>
    </row>
    <row r="554" spans="1:8" ht="24" customHeight="1">
      <c r="A554" s="458" t="s">
        <v>312</v>
      </c>
      <c r="B554" s="519"/>
      <c r="C554" s="225"/>
      <c r="D554" s="381"/>
      <c r="E554" s="495"/>
      <c r="F554" s="496"/>
      <c r="G554" s="496"/>
      <c r="H554" s="341"/>
    </row>
    <row r="555" spans="1:8" ht="24" customHeight="1">
      <c r="A555" s="438" t="s">
        <v>247</v>
      </c>
      <c r="B555" s="225"/>
      <c r="C555" s="225"/>
      <c r="D555" s="380">
        <v>164.5</v>
      </c>
      <c r="E555" s="494" t="s">
        <v>608</v>
      </c>
      <c r="F555" s="440"/>
      <c r="G555" s="440"/>
      <c r="H555" s="340"/>
    </row>
    <row r="556" spans="1:8" ht="24" customHeight="1">
      <c r="A556" s="458" t="s">
        <v>313</v>
      </c>
      <c r="B556" s="230"/>
      <c r="C556" s="225"/>
      <c r="D556" s="381"/>
      <c r="E556" s="495"/>
      <c r="F556" s="496"/>
      <c r="G556" s="496"/>
      <c r="H556" s="341"/>
    </row>
    <row r="557" spans="1:8" ht="24" customHeight="1">
      <c r="A557" s="438"/>
      <c r="B557" s="225"/>
      <c r="C557" s="225"/>
      <c r="D557" s="380"/>
      <c r="E557" s="494"/>
      <c r="F557" s="440"/>
      <c r="G557" s="440"/>
      <c r="H557" s="340"/>
    </row>
    <row r="558" spans="1:8" ht="24" customHeight="1">
      <c r="A558" s="458" t="s">
        <v>314</v>
      </c>
      <c r="B558" s="230"/>
      <c r="C558" s="272"/>
      <c r="D558" s="381"/>
      <c r="E558" s="495"/>
      <c r="F558" s="496"/>
      <c r="G558" s="496"/>
      <c r="H558" s="341"/>
    </row>
    <row r="559" spans="1:8" ht="24" customHeight="1">
      <c r="A559" s="438" t="s">
        <v>315</v>
      </c>
      <c r="B559" s="225" t="s">
        <v>316</v>
      </c>
      <c r="C559" s="225"/>
      <c r="D559" s="380">
        <v>195</v>
      </c>
      <c r="E559" s="494" t="s">
        <v>607</v>
      </c>
      <c r="F559" s="440"/>
      <c r="G559" s="440"/>
      <c r="H559" s="340"/>
    </row>
    <row r="560" spans="1:8" ht="24" customHeight="1">
      <c r="A560" s="458"/>
      <c r="B560" s="230"/>
      <c r="C560" s="225"/>
      <c r="D560" s="381"/>
      <c r="E560" s="495"/>
      <c r="F560" s="496"/>
      <c r="G560" s="496"/>
      <c r="H560" s="341"/>
    </row>
    <row r="561" spans="1:11" ht="24" customHeight="1">
      <c r="A561" s="438"/>
      <c r="B561" s="225"/>
      <c r="C561" s="225"/>
      <c r="D561" s="380"/>
      <c r="E561" s="494"/>
      <c r="F561" s="511"/>
      <c r="G561" s="440"/>
      <c r="H561" s="340"/>
      <c r="I561" s="367"/>
      <c r="K561" s="445"/>
    </row>
    <row r="562" spans="1:11" ht="24" customHeight="1">
      <c r="A562" s="458"/>
      <c r="B562" s="230"/>
      <c r="C562" s="225"/>
      <c r="D562" s="381"/>
      <c r="E562" s="495"/>
      <c r="F562" s="496"/>
      <c r="G562" s="496"/>
      <c r="H562" s="341"/>
      <c r="I562" s="367"/>
      <c r="K562" s="446"/>
    </row>
    <row r="563" spans="1:11" ht="24" customHeight="1">
      <c r="A563" s="461"/>
      <c r="B563" s="364"/>
      <c r="C563" s="364"/>
      <c r="D563" s="387"/>
      <c r="E563" s="494"/>
      <c r="F563" s="504"/>
      <c r="G563" s="440"/>
      <c r="H563" s="340"/>
    </row>
    <row r="564" spans="1:11" ht="24" customHeight="1">
      <c r="A564" s="462"/>
      <c r="B564" s="373"/>
      <c r="C564" s="364"/>
      <c r="D564" s="388"/>
      <c r="E564" s="495"/>
      <c r="F564" s="496"/>
      <c r="G564" s="496"/>
      <c r="H564" s="341"/>
    </row>
    <row r="565" spans="1:11" ht="24" customHeight="1">
      <c r="A565" s="461"/>
      <c r="B565" s="364"/>
      <c r="C565" s="364"/>
      <c r="D565" s="387"/>
      <c r="E565" s="494"/>
      <c r="F565" s="504"/>
      <c r="G565" s="440"/>
      <c r="H565" s="340"/>
    </row>
    <row r="566" spans="1:11" ht="24" customHeight="1">
      <c r="A566" s="458"/>
      <c r="B566" s="230"/>
      <c r="C566" s="225"/>
      <c r="D566" s="381"/>
      <c r="E566" s="495"/>
      <c r="F566" s="496"/>
      <c r="G566" s="496"/>
      <c r="H566" s="341"/>
    </row>
    <row r="567" spans="1:11" ht="24" customHeight="1">
      <c r="A567" s="438"/>
      <c r="B567" s="225"/>
      <c r="C567" s="225"/>
      <c r="D567" s="380"/>
      <c r="E567" s="494"/>
      <c r="F567" s="440"/>
      <c r="G567" s="440"/>
      <c r="H567" s="340"/>
    </row>
    <row r="568" spans="1:11" ht="24" customHeight="1">
      <c r="A568" s="458"/>
      <c r="B568" s="230"/>
      <c r="C568" s="225"/>
      <c r="D568" s="381"/>
      <c r="E568" s="495"/>
      <c r="F568" s="496"/>
      <c r="G568" s="496"/>
      <c r="H568" s="341"/>
    </row>
    <row r="569" spans="1:11" ht="24" customHeight="1">
      <c r="A569" s="466"/>
      <c r="B569" s="225"/>
      <c r="C569" s="225"/>
      <c r="D569" s="419"/>
      <c r="E569" s="494"/>
      <c r="F569" s="440"/>
      <c r="G569" s="440"/>
      <c r="H569" s="340"/>
    </row>
    <row r="570" spans="1:11" ht="24" customHeight="1" thickBot="1">
      <c r="A570" s="438"/>
      <c r="B570" s="225"/>
      <c r="C570" s="225"/>
      <c r="D570" s="431"/>
      <c r="E570" s="498"/>
      <c r="F570" s="496"/>
      <c r="G570" s="496"/>
      <c r="H570" s="346"/>
    </row>
    <row r="571" spans="1:11" ht="24" customHeight="1" thickTop="1">
      <c r="A571" s="459" t="s">
        <v>34</v>
      </c>
      <c r="B571" s="251"/>
      <c r="C571" s="251"/>
      <c r="D571" s="424"/>
      <c r="E571" s="500"/>
      <c r="F571" s="501"/>
      <c r="G571" s="501"/>
      <c r="H571" s="344"/>
    </row>
    <row r="572" spans="1:11" ht="24" customHeight="1">
      <c r="A572" s="460"/>
      <c r="B572" s="256"/>
      <c r="C572" s="256"/>
      <c r="D572" s="425"/>
      <c r="E572" s="502"/>
      <c r="F572" s="503"/>
      <c r="G572" s="503"/>
      <c r="H572" s="345"/>
    </row>
    <row r="573" spans="1:11" ht="24" customHeight="1">
      <c r="A573" s="438" t="s">
        <v>318</v>
      </c>
      <c r="B573" s="225"/>
      <c r="C573" s="225"/>
      <c r="D573" s="419"/>
      <c r="E573" s="494"/>
      <c r="F573" s="440"/>
      <c r="G573" s="440"/>
      <c r="H573" s="340"/>
    </row>
    <row r="574" spans="1:11" ht="24" customHeight="1">
      <c r="A574" s="469" t="s">
        <v>319</v>
      </c>
      <c r="B574" s="230"/>
      <c r="C574" s="225"/>
      <c r="D574" s="420"/>
      <c r="E574" s="495"/>
      <c r="F574" s="496"/>
      <c r="G574" s="496"/>
      <c r="H574" s="341"/>
    </row>
    <row r="575" spans="1:11" ht="24" customHeight="1">
      <c r="A575" s="438" t="s">
        <v>320</v>
      </c>
      <c r="B575" s="225" t="s">
        <v>321</v>
      </c>
      <c r="C575" s="225"/>
      <c r="D575" s="382">
        <v>199</v>
      </c>
      <c r="E575" s="494" t="s">
        <v>607</v>
      </c>
      <c r="F575" s="440"/>
      <c r="G575" s="440"/>
      <c r="H575" s="366"/>
      <c r="I575" s="367"/>
    </row>
    <row r="576" spans="1:11" ht="24" customHeight="1">
      <c r="A576" s="458"/>
      <c r="B576" s="230"/>
      <c r="C576" s="225"/>
      <c r="D576" s="383"/>
      <c r="E576" s="495"/>
      <c r="F576" s="496"/>
      <c r="G576" s="496"/>
      <c r="H576" s="372"/>
      <c r="I576" s="367"/>
    </row>
    <row r="577" spans="1:8" ht="24" customHeight="1">
      <c r="A577" s="438" t="s">
        <v>322</v>
      </c>
      <c r="B577" s="225" t="s">
        <v>323</v>
      </c>
      <c r="C577" s="225"/>
      <c r="D577" s="382">
        <v>95</v>
      </c>
      <c r="E577" s="494" t="s">
        <v>607</v>
      </c>
      <c r="F577" s="440"/>
      <c r="G577" s="440"/>
      <c r="H577" s="340"/>
    </row>
    <row r="578" spans="1:8" ht="24" customHeight="1">
      <c r="A578" s="458"/>
      <c r="B578" s="230"/>
      <c r="C578" s="225"/>
      <c r="D578" s="383"/>
      <c r="E578" s="495"/>
      <c r="F578" s="496"/>
      <c r="G578" s="496"/>
      <c r="H578" s="341"/>
    </row>
    <row r="579" spans="1:8" ht="24" customHeight="1">
      <c r="A579" s="438" t="s">
        <v>324</v>
      </c>
      <c r="B579" s="225" t="s">
        <v>325</v>
      </c>
      <c r="C579" s="225"/>
      <c r="D579" s="382">
        <v>199</v>
      </c>
      <c r="E579" s="494" t="s">
        <v>607</v>
      </c>
      <c r="F579" s="440"/>
      <c r="G579" s="440"/>
      <c r="H579" s="340"/>
    </row>
    <row r="580" spans="1:8" ht="24" customHeight="1">
      <c r="A580" s="458"/>
      <c r="B580" s="230"/>
      <c r="C580" s="225"/>
      <c r="D580" s="383"/>
      <c r="E580" s="495"/>
      <c r="F580" s="496"/>
      <c r="G580" s="496"/>
      <c r="H580" s="341"/>
    </row>
    <row r="581" spans="1:8" ht="24" customHeight="1">
      <c r="A581" s="438" t="s">
        <v>326</v>
      </c>
      <c r="B581" s="225" t="s">
        <v>327</v>
      </c>
      <c r="C581" s="225"/>
      <c r="D581" s="382">
        <v>29.3</v>
      </c>
      <c r="E581" s="494" t="s">
        <v>607</v>
      </c>
      <c r="F581" s="440"/>
      <c r="G581" s="440"/>
      <c r="H581" s="340"/>
    </row>
    <row r="582" spans="1:8" ht="24" customHeight="1">
      <c r="A582" s="458" t="s">
        <v>563</v>
      </c>
      <c r="B582" s="230"/>
      <c r="C582" s="225"/>
      <c r="D582" s="383"/>
      <c r="E582" s="495"/>
      <c r="F582" s="496"/>
      <c r="G582" s="496"/>
      <c r="H582" s="341"/>
    </row>
    <row r="583" spans="1:8" ht="24" customHeight="1">
      <c r="A583" s="438"/>
      <c r="B583" s="225"/>
      <c r="C583" s="225"/>
      <c r="D583" s="419"/>
      <c r="E583" s="494"/>
      <c r="F583" s="440"/>
      <c r="G583" s="440"/>
      <c r="H583" s="340"/>
    </row>
    <row r="584" spans="1:8" ht="24" customHeight="1">
      <c r="A584" s="458" t="s">
        <v>328</v>
      </c>
      <c r="B584" s="230"/>
      <c r="C584" s="225"/>
      <c r="D584" s="420"/>
      <c r="E584" s="495"/>
      <c r="F584" s="496"/>
      <c r="G584" s="496"/>
      <c r="H584" s="341"/>
    </row>
    <row r="585" spans="1:8" ht="24" customHeight="1">
      <c r="A585" s="438" t="s">
        <v>329</v>
      </c>
      <c r="B585" s="225" t="s">
        <v>330</v>
      </c>
      <c r="C585" s="225"/>
      <c r="D585" s="380">
        <v>1</v>
      </c>
      <c r="E585" s="494" t="s">
        <v>124</v>
      </c>
      <c r="F585" s="440"/>
      <c r="G585" s="440"/>
      <c r="H585" s="340"/>
    </row>
    <row r="586" spans="1:8" ht="24" customHeight="1">
      <c r="A586" s="458"/>
      <c r="B586" s="230" t="s">
        <v>331</v>
      </c>
      <c r="C586" s="225"/>
      <c r="D586" s="381"/>
      <c r="E586" s="495"/>
      <c r="F586" s="496"/>
      <c r="G586" s="496"/>
      <c r="H586" s="341"/>
    </row>
    <row r="587" spans="1:8" ht="24" customHeight="1">
      <c r="A587" s="461" t="s">
        <v>332</v>
      </c>
      <c r="B587" s="565" t="s">
        <v>618</v>
      </c>
      <c r="C587" s="364"/>
      <c r="D587" s="387">
        <v>2</v>
      </c>
      <c r="E587" s="494" t="s">
        <v>92</v>
      </c>
      <c r="F587" s="440"/>
      <c r="G587" s="440"/>
      <c r="H587" s="340"/>
    </row>
    <row r="588" spans="1:8" ht="24" customHeight="1">
      <c r="A588" s="462" t="s">
        <v>619</v>
      </c>
      <c r="B588" s="566" t="s">
        <v>620</v>
      </c>
      <c r="C588" s="364"/>
      <c r="D588" s="388"/>
      <c r="E588" s="495"/>
      <c r="F588" s="496"/>
      <c r="G588" s="496"/>
      <c r="H588" s="341"/>
    </row>
    <row r="589" spans="1:8" ht="24" customHeight="1">
      <c r="A589" s="461" t="s">
        <v>333</v>
      </c>
      <c r="B589" s="364" t="s">
        <v>334</v>
      </c>
      <c r="C589" s="364"/>
      <c r="D589" s="389">
        <v>30</v>
      </c>
      <c r="E589" s="494" t="s">
        <v>608</v>
      </c>
      <c r="F589" s="440"/>
      <c r="G589" s="440"/>
      <c r="H589" s="340"/>
    </row>
    <row r="590" spans="1:8" ht="24" customHeight="1">
      <c r="A590" s="462"/>
      <c r="B590" s="373"/>
      <c r="C590" s="364"/>
      <c r="D590" s="390"/>
      <c r="E590" s="495"/>
      <c r="F590" s="496"/>
      <c r="G590" s="496"/>
      <c r="H590" s="341"/>
    </row>
    <row r="591" spans="1:8" ht="24" customHeight="1">
      <c r="A591" s="461" t="s">
        <v>335</v>
      </c>
      <c r="B591" s="364"/>
      <c r="C591" s="364"/>
      <c r="D591" s="389">
        <v>80</v>
      </c>
      <c r="E591" s="494" t="s">
        <v>608</v>
      </c>
      <c r="F591" s="440"/>
      <c r="G591" s="440"/>
      <c r="H591" s="340"/>
    </row>
    <row r="592" spans="1:8" ht="24" customHeight="1">
      <c r="A592" s="462"/>
      <c r="B592" s="373"/>
      <c r="C592" s="364"/>
      <c r="D592" s="390"/>
      <c r="E592" s="495"/>
      <c r="F592" s="496"/>
      <c r="G592" s="496"/>
      <c r="H592" s="341"/>
    </row>
    <row r="593" spans="1:11" ht="24" customHeight="1">
      <c r="A593" s="461" t="s">
        <v>336</v>
      </c>
      <c r="B593" s="225" t="s">
        <v>337</v>
      </c>
      <c r="C593" s="225"/>
      <c r="D593" s="380">
        <v>2</v>
      </c>
      <c r="E593" s="494" t="s">
        <v>92</v>
      </c>
      <c r="F593" s="440"/>
      <c r="G593" s="440"/>
      <c r="H593" s="340"/>
    </row>
    <row r="594" spans="1:11" ht="24" customHeight="1">
      <c r="A594" s="458"/>
      <c r="B594" s="230" t="s">
        <v>338</v>
      </c>
      <c r="C594" s="225"/>
      <c r="D594" s="381"/>
      <c r="E594" s="495"/>
      <c r="F594" s="496"/>
      <c r="G594" s="496"/>
      <c r="H594" s="341"/>
    </row>
    <row r="595" spans="1:11" ht="24" customHeight="1">
      <c r="A595" s="438"/>
      <c r="B595" s="225"/>
      <c r="C595" s="225"/>
      <c r="D595" s="419"/>
      <c r="E595" s="494"/>
      <c r="F595" s="440"/>
      <c r="G595" s="440"/>
      <c r="H595" s="340"/>
    </row>
    <row r="596" spans="1:11" ht="24" customHeight="1">
      <c r="A596" s="458" t="s">
        <v>339</v>
      </c>
      <c r="B596" s="230"/>
      <c r="C596" s="225"/>
      <c r="D596" s="420"/>
      <c r="E596" s="495"/>
      <c r="F596" s="496"/>
      <c r="G596" s="496"/>
      <c r="H596" s="341"/>
    </row>
    <row r="597" spans="1:11" ht="24" customHeight="1">
      <c r="A597" s="438" t="s">
        <v>637</v>
      </c>
      <c r="B597" s="225" t="s">
        <v>558</v>
      </c>
      <c r="C597" s="225"/>
      <c r="D597" s="380">
        <v>3</v>
      </c>
      <c r="E597" s="494" t="s">
        <v>251</v>
      </c>
      <c r="F597" s="440"/>
      <c r="G597" s="440"/>
      <c r="H597" s="340"/>
      <c r="K597" s="445"/>
    </row>
    <row r="598" spans="1:11" ht="24" customHeight="1">
      <c r="A598" s="458"/>
      <c r="B598" s="230"/>
      <c r="C598" s="225"/>
      <c r="D598" s="381"/>
      <c r="E598" s="495"/>
      <c r="F598" s="496"/>
      <c r="G598" s="496"/>
      <c r="H598" s="341"/>
      <c r="K598" s="446"/>
    </row>
    <row r="599" spans="1:11" ht="24" customHeight="1">
      <c r="A599" s="438" t="s">
        <v>636</v>
      </c>
      <c r="B599" s="225" t="s">
        <v>559</v>
      </c>
      <c r="C599" s="225"/>
      <c r="D599" s="380">
        <v>1</v>
      </c>
      <c r="E599" s="494" t="s">
        <v>251</v>
      </c>
      <c r="F599" s="440"/>
      <c r="G599" s="440"/>
      <c r="H599" s="340"/>
      <c r="K599" s="514"/>
    </row>
    <row r="600" spans="1:11" ht="24" customHeight="1">
      <c r="A600" s="458"/>
      <c r="B600" s="230"/>
      <c r="C600" s="225"/>
      <c r="D600" s="381"/>
      <c r="E600" s="495"/>
      <c r="F600" s="496"/>
      <c r="G600" s="496"/>
      <c r="H600" s="341"/>
      <c r="K600" s="446"/>
    </row>
    <row r="601" spans="1:11" ht="24" customHeight="1">
      <c r="A601" s="461" t="s">
        <v>340</v>
      </c>
      <c r="B601" s="364" t="s">
        <v>560</v>
      </c>
      <c r="C601" s="364"/>
      <c r="D601" s="387">
        <v>2</v>
      </c>
      <c r="E601" s="494" t="s">
        <v>251</v>
      </c>
      <c r="F601" s="504"/>
      <c r="G601" s="440"/>
      <c r="H601" s="340"/>
      <c r="K601" s="447"/>
    </row>
    <row r="602" spans="1:11" ht="24" customHeight="1">
      <c r="A602" s="462"/>
      <c r="B602" s="373"/>
      <c r="C602" s="364"/>
      <c r="D602" s="388"/>
      <c r="E602" s="495"/>
      <c r="F602" s="496"/>
      <c r="G602" s="496"/>
      <c r="H602" s="341"/>
      <c r="K602" s="448"/>
    </row>
    <row r="603" spans="1:11" ht="24" customHeight="1">
      <c r="A603" s="438" t="s">
        <v>341</v>
      </c>
      <c r="B603" s="225" t="s">
        <v>561</v>
      </c>
      <c r="C603" s="225"/>
      <c r="D603" s="380">
        <v>1</v>
      </c>
      <c r="E603" s="494" t="s">
        <v>251</v>
      </c>
      <c r="F603" s="440"/>
      <c r="G603" s="440"/>
      <c r="H603" s="340"/>
      <c r="K603" s="445"/>
    </row>
    <row r="604" spans="1:11" ht="24" customHeight="1">
      <c r="A604" s="458"/>
      <c r="B604" s="230"/>
      <c r="C604" s="225"/>
      <c r="D604" s="381"/>
      <c r="E604" s="495"/>
      <c r="F604" s="496"/>
      <c r="G604" s="496"/>
      <c r="H604" s="341"/>
      <c r="K604" s="446"/>
    </row>
    <row r="605" spans="1:11" ht="24" customHeight="1">
      <c r="A605" s="438" t="s">
        <v>342</v>
      </c>
      <c r="B605" s="225" t="s">
        <v>562</v>
      </c>
      <c r="C605" s="225"/>
      <c r="D605" s="380">
        <v>2</v>
      </c>
      <c r="E605" s="494" t="s">
        <v>251</v>
      </c>
      <c r="F605" s="440"/>
      <c r="G605" s="440"/>
      <c r="H605" s="340"/>
      <c r="K605" s="445"/>
    </row>
    <row r="606" spans="1:11" ht="24" customHeight="1">
      <c r="A606" s="458"/>
      <c r="B606" s="230"/>
      <c r="C606" s="225"/>
      <c r="D606" s="381"/>
      <c r="E606" s="495"/>
      <c r="F606" s="496"/>
      <c r="G606" s="496"/>
      <c r="H606" s="341"/>
      <c r="K606" s="446"/>
    </row>
    <row r="607" spans="1:11" ht="24" customHeight="1">
      <c r="A607" s="438"/>
      <c r="B607" s="225"/>
      <c r="C607" s="225"/>
      <c r="D607" s="380"/>
      <c r="E607" s="494"/>
      <c r="F607" s="440"/>
      <c r="G607" s="440"/>
      <c r="H607" s="340"/>
      <c r="K607" s="445"/>
    </row>
    <row r="608" spans="1:11" ht="24" customHeight="1" thickBot="1">
      <c r="A608" s="458"/>
      <c r="B608" s="230"/>
      <c r="C608" s="225"/>
      <c r="D608" s="381"/>
      <c r="E608" s="495"/>
      <c r="F608" s="496"/>
      <c r="G608" s="496"/>
      <c r="H608" s="346"/>
      <c r="K608" s="446"/>
    </row>
    <row r="609" spans="1:11" ht="24" customHeight="1" thickTop="1">
      <c r="A609" s="459" t="s">
        <v>151</v>
      </c>
      <c r="B609" s="251"/>
      <c r="C609" s="251"/>
      <c r="D609" s="424"/>
      <c r="E609" s="500"/>
      <c r="F609" s="501"/>
      <c r="G609" s="501"/>
      <c r="H609" s="344"/>
    </row>
    <row r="610" spans="1:11" ht="24" customHeight="1">
      <c r="A610" s="460"/>
      <c r="B610" s="256"/>
      <c r="C610" s="256"/>
      <c r="D610" s="425"/>
      <c r="E610" s="502"/>
      <c r="F610" s="503"/>
      <c r="G610" s="503"/>
      <c r="H610" s="345"/>
    </row>
    <row r="611" spans="1:11" ht="24" customHeight="1">
      <c r="A611" s="461" t="s">
        <v>343</v>
      </c>
      <c r="B611" s="364" t="s">
        <v>344</v>
      </c>
      <c r="C611" s="364"/>
      <c r="D611" s="387">
        <v>9</v>
      </c>
      <c r="E611" s="494" t="s">
        <v>92</v>
      </c>
      <c r="F611" s="504"/>
      <c r="G611" s="440"/>
      <c r="H611" s="340"/>
      <c r="K611" s="447"/>
    </row>
    <row r="612" spans="1:11" ht="24" customHeight="1">
      <c r="A612" s="462"/>
      <c r="B612" s="373"/>
      <c r="C612" s="364"/>
      <c r="D612" s="388"/>
      <c r="E612" s="495"/>
      <c r="F612" s="496"/>
      <c r="G612" s="496"/>
      <c r="H612" s="341"/>
      <c r="K612" s="448"/>
    </row>
    <row r="613" spans="1:11" ht="24" customHeight="1">
      <c r="A613" s="438" t="s">
        <v>345</v>
      </c>
      <c r="B613" s="441" t="s">
        <v>346</v>
      </c>
      <c r="C613" s="225"/>
      <c r="D613" s="380">
        <v>1</v>
      </c>
      <c r="E613" s="494" t="s">
        <v>124</v>
      </c>
      <c r="F613" s="440"/>
      <c r="G613" s="440"/>
      <c r="H613" s="366"/>
      <c r="K613" s="451"/>
    </row>
    <row r="614" spans="1:11" ht="24" customHeight="1">
      <c r="A614" s="458" t="s">
        <v>347</v>
      </c>
      <c r="B614" s="442"/>
      <c r="C614" s="225"/>
      <c r="D614" s="381"/>
      <c r="E614" s="495"/>
      <c r="F614" s="496"/>
      <c r="G614" s="496"/>
      <c r="H614" s="372"/>
      <c r="K614" s="446"/>
    </row>
    <row r="615" spans="1:11" ht="24" customHeight="1">
      <c r="A615" s="438"/>
      <c r="B615" s="225"/>
      <c r="C615" s="225"/>
      <c r="D615" s="380"/>
      <c r="E615" s="494"/>
      <c r="F615" s="440"/>
      <c r="G615" s="440"/>
      <c r="H615" s="340"/>
    </row>
    <row r="616" spans="1:11" ht="24" customHeight="1">
      <c r="A616" s="458" t="s">
        <v>543</v>
      </c>
      <c r="B616" s="230"/>
      <c r="C616" s="225"/>
      <c r="D616" s="381"/>
      <c r="E616" s="495"/>
      <c r="F616" s="496"/>
      <c r="G616" s="496"/>
      <c r="H616" s="341"/>
    </row>
    <row r="617" spans="1:11" ht="24" customHeight="1">
      <c r="A617" s="438" t="s">
        <v>545</v>
      </c>
      <c r="B617" s="225" t="s">
        <v>546</v>
      </c>
      <c r="C617" s="225"/>
      <c r="D617" s="380">
        <v>2</v>
      </c>
      <c r="E617" s="494" t="s">
        <v>128</v>
      </c>
      <c r="F617" s="440"/>
      <c r="G617" s="440"/>
      <c r="H617" s="340"/>
      <c r="K617" s="452"/>
    </row>
    <row r="618" spans="1:11" ht="24" customHeight="1">
      <c r="A618" s="458"/>
      <c r="B618" s="230"/>
      <c r="C618" s="225"/>
      <c r="D618" s="381"/>
      <c r="E618" s="495"/>
      <c r="F618" s="496"/>
      <c r="G618" s="496"/>
      <c r="H618" s="341"/>
      <c r="K618" s="446"/>
    </row>
    <row r="619" spans="1:11" ht="24" customHeight="1">
      <c r="A619" s="461" t="s">
        <v>547</v>
      </c>
      <c r="B619" s="364" t="s">
        <v>548</v>
      </c>
      <c r="C619" s="364"/>
      <c r="D619" s="387">
        <v>2</v>
      </c>
      <c r="E619" s="494" t="s">
        <v>128</v>
      </c>
      <c r="F619" s="440"/>
      <c r="G619" s="440"/>
      <c r="H619" s="340"/>
      <c r="K619" s="447"/>
    </row>
    <row r="620" spans="1:11" ht="24" customHeight="1">
      <c r="A620" s="462"/>
      <c r="B620" s="373"/>
      <c r="C620" s="364"/>
      <c r="D620" s="388"/>
      <c r="E620" s="495"/>
      <c r="F620" s="496"/>
      <c r="G620" s="496"/>
      <c r="H620" s="341"/>
      <c r="K620" s="448"/>
    </row>
    <row r="621" spans="1:11" ht="24" customHeight="1">
      <c r="A621" s="438" t="s">
        <v>555</v>
      </c>
      <c r="B621" s="225" t="s">
        <v>544</v>
      </c>
      <c r="C621" s="225"/>
      <c r="D621" s="380">
        <v>7</v>
      </c>
      <c r="E621" s="494" t="s">
        <v>128</v>
      </c>
      <c r="F621" s="440"/>
      <c r="G621" s="440"/>
      <c r="H621" s="340"/>
      <c r="K621" s="452"/>
    </row>
    <row r="622" spans="1:11" ht="24" customHeight="1">
      <c r="A622" s="458"/>
      <c r="B622" s="230"/>
      <c r="C622" s="225"/>
      <c r="D622" s="381"/>
      <c r="E622" s="495"/>
      <c r="F622" s="496"/>
      <c r="G622" s="496"/>
      <c r="H622" s="341"/>
      <c r="K622" s="446"/>
    </row>
    <row r="623" spans="1:11" ht="24" customHeight="1">
      <c r="A623" s="438" t="s">
        <v>556</v>
      </c>
      <c r="B623" s="225" t="s">
        <v>549</v>
      </c>
      <c r="C623" s="225"/>
      <c r="D623" s="380">
        <v>1</v>
      </c>
      <c r="E623" s="494" t="s">
        <v>251</v>
      </c>
      <c r="F623" s="440"/>
      <c r="G623" s="440"/>
      <c r="H623" s="340"/>
      <c r="K623" s="451"/>
    </row>
    <row r="624" spans="1:11" ht="24" customHeight="1">
      <c r="A624" s="458"/>
      <c r="B624" s="230"/>
      <c r="C624" s="225"/>
      <c r="D624" s="381"/>
      <c r="E624" s="495"/>
      <c r="F624" s="496"/>
      <c r="G624" s="496"/>
      <c r="H624" s="341"/>
      <c r="K624" s="446"/>
    </row>
    <row r="625" spans="1:11" ht="24" customHeight="1">
      <c r="A625" s="438" t="s">
        <v>557</v>
      </c>
      <c r="B625" s="225" t="s">
        <v>334</v>
      </c>
      <c r="C625" s="225"/>
      <c r="D625" s="380">
        <v>1</v>
      </c>
      <c r="E625" s="494" t="s">
        <v>251</v>
      </c>
      <c r="F625" s="440"/>
      <c r="G625" s="440"/>
      <c r="H625" s="340"/>
      <c r="K625" s="451"/>
    </row>
    <row r="626" spans="1:11" ht="24" customHeight="1">
      <c r="A626" s="458"/>
      <c r="B626" s="230"/>
      <c r="C626" s="225"/>
      <c r="D626" s="381"/>
      <c r="E626" s="495"/>
      <c r="F626" s="496"/>
      <c r="G626" s="496"/>
      <c r="H626" s="341"/>
      <c r="K626" s="446"/>
    </row>
    <row r="627" spans="1:11" ht="24" customHeight="1">
      <c r="A627" s="515" t="s">
        <v>586</v>
      </c>
      <c r="B627" s="516" t="s">
        <v>587</v>
      </c>
      <c r="C627" s="225"/>
      <c r="D627" s="380">
        <v>1</v>
      </c>
      <c r="E627" s="494" t="s">
        <v>730</v>
      </c>
      <c r="F627" s="517"/>
      <c r="G627" s="262"/>
      <c r="H627" s="340"/>
    </row>
    <row r="628" spans="1:11" ht="24" customHeight="1">
      <c r="A628" s="518"/>
      <c r="B628" s="519" t="s">
        <v>588</v>
      </c>
      <c r="C628" s="225"/>
      <c r="D628" s="381"/>
      <c r="E628" s="495"/>
      <c r="F628" s="520"/>
      <c r="G628" s="263"/>
      <c r="H628" s="341"/>
    </row>
    <row r="629" spans="1:11" ht="24" customHeight="1">
      <c r="A629" s="521" t="s">
        <v>589</v>
      </c>
      <c r="B629" s="522" t="s">
        <v>334</v>
      </c>
      <c r="C629" s="364"/>
      <c r="D629" s="482">
        <v>1</v>
      </c>
      <c r="E629" s="523" t="s">
        <v>251</v>
      </c>
      <c r="F629" s="517"/>
      <c r="G629" s="262"/>
      <c r="H629" s="340"/>
      <c r="K629" s="524"/>
    </row>
    <row r="630" spans="1:11" ht="24" customHeight="1">
      <c r="A630" s="525"/>
      <c r="B630" s="526"/>
      <c r="C630" s="364"/>
      <c r="D630" s="527"/>
      <c r="E630" s="528"/>
      <c r="F630" s="520"/>
      <c r="G630" s="263"/>
      <c r="H630" s="341"/>
      <c r="K630" s="529"/>
    </row>
    <row r="631" spans="1:11" ht="24" customHeight="1">
      <c r="A631" s="515" t="s">
        <v>590</v>
      </c>
      <c r="B631" s="516" t="s">
        <v>334</v>
      </c>
      <c r="C631" s="225"/>
      <c r="D631" s="474">
        <v>1</v>
      </c>
      <c r="E631" s="226" t="s">
        <v>251</v>
      </c>
      <c r="F631" s="517"/>
      <c r="G631" s="262"/>
      <c r="H631" s="340"/>
      <c r="K631" s="524"/>
    </row>
    <row r="632" spans="1:11" ht="24" customHeight="1">
      <c r="A632" s="518"/>
      <c r="B632" s="519"/>
      <c r="C632" s="225"/>
      <c r="D632" s="475"/>
      <c r="E632" s="231"/>
      <c r="F632" s="520"/>
      <c r="G632" s="263"/>
      <c r="H632" s="341"/>
      <c r="K632" s="529"/>
    </row>
    <row r="633" spans="1:11" ht="24" customHeight="1">
      <c r="A633" s="438"/>
      <c r="B633" s="225"/>
      <c r="C633" s="225"/>
      <c r="D633" s="419"/>
      <c r="E633" s="494"/>
      <c r="F633" s="440"/>
      <c r="G633" s="440"/>
      <c r="H633" s="340"/>
    </row>
    <row r="634" spans="1:11" ht="24" customHeight="1">
      <c r="A634" s="458" t="s">
        <v>550</v>
      </c>
      <c r="B634" s="230"/>
      <c r="C634" s="225"/>
      <c r="D634" s="420"/>
      <c r="E634" s="495"/>
      <c r="F634" s="496"/>
      <c r="G634" s="496"/>
      <c r="H634" s="341"/>
    </row>
    <row r="635" spans="1:11" ht="24" customHeight="1">
      <c r="A635" s="438" t="s">
        <v>551</v>
      </c>
      <c r="B635" s="225" t="s">
        <v>552</v>
      </c>
      <c r="C635" s="225"/>
      <c r="D635" s="382">
        <v>8</v>
      </c>
      <c r="E635" s="494" t="s">
        <v>92</v>
      </c>
      <c r="F635" s="440"/>
      <c r="G635" s="440"/>
      <c r="H635" s="340"/>
    </row>
    <row r="636" spans="1:11" ht="24" customHeight="1">
      <c r="A636" s="458"/>
      <c r="B636" s="230"/>
      <c r="C636" s="225"/>
      <c r="D636" s="383"/>
      <c r="E636" s="495"/>
      <c r="F636" s="496"/>
      <c r="G636" s="496"/>
      <c r="H636" s="341"/>
    </row>
    <row r="637" spans="1:11" ht="24" customHeight="1">
      <c r="A637" s="438" t="s">
        <v>591</v>
      </c>
      <c r="B637" s="225" t="s">
        <v>553</v>
      </c>
      <c r="C637" s="225"/>
      <c r="D637" s="382">
        <v>3</v>
      </c>
      <c r="E637" s="494" t="s">
        <v>92</v>
      </c>
      <c r="F637" s="440"/>
      <c r="G637" s="440"/>
      <c r="H637" s="340"/>
    </row>
    <row r="638" spans="1:11" ht="24" customHeight="1">
      <c r="A638" s="458"/>
      <c r="B638" s="230"/>
      <c r="C638" s="225"/>
      <c r="D638" s="383"/>
      <c r="E638" s="495"/>
      <c r="F638" s="496"/>
      <c r="G638" s="496"/>
      <c r="H638" s="341"/>
    </row>
    <row r="639" spans="1:11" ht="24" customHeight="1">
      <c r="A639" s="438" t="s">
        <v>551</v>
      </c>
      <c r="B639" s="225" t="s">
        <v>554</v>
      </c>
      <c r="C639" s="225"/>
      <c r="D639" s="382">
        <v>1</v>
      </c>
      <c r="E639" s="494" t="s">
        <v>92</v>
      </c>
      <c r="F639" s="440"/>
      <c r="G639" s="440"/>
      <c r="H639" s="340"/>
    </row>
    <row r="640" spans="1:11" ht="24" customHeight="1">
      <c r="A640" s="458"/>
      <c r="B640" s="230"/>
      <c r="C640" s="225"/>
      <c r="D640" s="383"/>
      <c r="E640" s="495"/>
      <c r="F640" s="496"/>
      <c r="G640" s="496"/>
      <c r="H640" s="341"/>
    </row>
    <row r="641" spans="1:8" ht="24" customHeight="1">
      <c r="A641" s="515" t="s">
        <v>598</v>
      </c>
      <c r="B641" s="516" t="s">
        <v>599</v>
      </c>
      <c r="C641" s="225"/>
      <c r="D641" s="476">
        <v>1</v>
      </c>
      <c r="E641" s="226" t="s">
        <v>92</v>
      </c>
      <c r="F641" s="262"/>
      <c r="G641" s="440"/>
      <c r="H641" s="340"/>
    </row>
    <row r="642" spans="1:8" ht="24" customHeight="1">
      <c r="A642" s="530" t="s">
        <v>600</v>
      </c>
      <c r="B642" s="519"/>
      <c r="C642" s="225"/>
      <c r="D642" s="477"/>
      <c r="E642" s="231"/>
      <c r="F642" s="263"/>
      <c r="G642" s="496"/>
      <c r="H642" s="341"/>
    </row>
    <row r="643" spans="1:8" ht="24" customHeight="1">
      <c r="A643" s="438" t="s">
        <v>216</v>
      </c>
      <c r="B643" s="225"/>
      <c r="C643" s="225"/>
      <c r="D643" s="380">
        <v>1</v>
      </c>
      <c r="E643" s="494" t="s">
        <v>124</v>
      </c>
      <c r="F643" s="440"/>
      <c r="G643" s="440"/>
      <c r="H643" s="340"/>
    </row>
    <row r="644" spans="1:8" ht="24" customHeight="1">
      <c r="A644" s="458"/>
      <c r="B644" s="230"/>
      <c r="C644" s="225"/>
      <c r="D644" s="420"/>
      <c r="E644" s="495"/>
      <c r="F644" s="496"/>
      <c r="G644" s="496"/>
      <c r="H644" s="341"/>
    </row>
    <row r="645" spans="1:8" ht="24" customHeight="1">
      <c r="A645" s="466"/>
      <c r="B645" s="225"/>
      <c r="C645" s="225"/>
      <c r="D645" s="419"/>
      <c r="E645" s="494"/>
      <c r="F645" s="440"/>
      <c r="G645" s="440"/>
      <c r="H645" s="340"/>
    </row>
    <row r="646" spans="1:8" ht="24" customHeight="1" thickBot="1">
      <c r="A646" s="438"/>
      <c r="B646" s="225"/>
      <c r="C646" s="225"/>
      <c r="D646" s="431"/>
      <c r="E646" s="498"/>
      <c r="F646" s="496"/>
      <c r="G646" s="496"/>
      <c r="H646" s="346"/>
    </row>
    <row r="647" spans="1:8" ht="24" customHeight="1" thickTop="1">
      <c r="A647" s="459" t="s">
        <v>34</v>
      </c>
      <c r="B647" s="251"/>
      <c r="C647" s="251"/>
      <c r="D647" s="424"/>
      <c r="E647" s="500"/>
      <c r="F647" s="501"/>
      <c r="G647" s="501"/>
      <c r="H647" s="344"/>
    </row>
    <row r="648" spans="1:8" ht="24" customHeight="1">
      <c r="A648" s="460"/>
      <c r="B648" s="256"/>
      <c r="C648" s="256"/>
      <c r="D648" s="425"/>
      <c r="E648" s="502"/>
      <c r="F648" s="503"/>
      <c r="G648" s="503"/>
      <c r="H648" s="345"/>
    </row>
  </sheetData>
  <mergeCells count="4">
    <mergeCell ref="A1:A2"/>
    <mergeCell ref="B1:B2"/>
    <mergeCell ref="D1:G1"/>
    <mergeCell ref="H1:H2"/>
  </mergeCells>
  <phoneticPr fontId="4"/>
  <conditionalFormatting sqref="F41:F42 F38 F79:F80 F3:F4 F6:F36 F155:F156 F189:F190 F617:F622 K617:K622">
    <cfRule type="expression" dxfId="175" priority="165" stopIfTrue="1">
      <formula>AND(D3=1,E3="式")</formula>
    </cfRule>
  </conditionalFormatting>
  <conditionalFormatting sqref="F5 F37">
    <cfRule type="expression" dxfId="174" priority="167" stopIfTrue="1">
      <formula>AND(D5=1,E5="式")</formula>
    </cfRule>
  </conditionalFormatting>
  <conditionalFormatting sqref="F247:F248">
    <cfRule type="expression" dxfId="173" priority="137" stopIfTrue="1">
      <formula>AND(D247=1,E247="式")</formula>
    </cfRule>
  </conditionalFormatting>
  <conditionalFormatting sqref="F269:F270 F303:F304">
    <cfRule type="expression" dxfId="172" priority="136" stopIfTrue="1">
      <formula>AND(D269=1,E269="式")</formula>
    </cfRule>
  </conditionalFormatting>
  <conditionalFormatting sqref="F53:F58">
    <cfRule type="expression" dxfId="171" priority="94" stopIfTrue="1">
      <formula>AND(D53=1,E53="式")</formula>
    </cfRule>
  </conditionalFormatting>
  <conditionalFormatting sqref="F307:F308 F325:F342">
    <cfRule type="expression" dxfId="170" priority="130" stopIfTrue="1">
      <formula>AND(D307=1,E307="式")</formula>
    </cfRule>
  </conditionalFormatting>
  <conditionalFormatting sqref="F43:F52">
    <cfRule type="expression" dxfId="169" priority="149" stopIfTrue="1">
      <formula>AND(D43=1,E43="式")</formula>
    </cfRule>
  </conditionalFormatting>
  <conditionalFormatting sqref="F193:F194 F203:F206 F209:F228">
    <cfRule type="expression" dxfId="168" priority="148" stopIfTrue="1">
      <formula>AND(D193=1,E193="式")</formula>
    </cfRule>
  </conditionalFormatting>
  <conditionalFormatting sqref="F207:F208">
    <cfRule type="expression" dxfId="167" priority="145" stopIfTrue="1">
      <formula>AND(D207=1,E207="式")</formula>
    </cfRule>
  </conditionalFormatting>
  <conditionalFormatting sqref="F207:F208">
    <cfRule type="expression" dxfId="166" priority="144" stopIfTrue="1">
      <formula>AND(D207=1,E207="式")</formula>
    </cfRule>
  </conditionalFormatting>
  <conditionalFormatting sqref="F209:F210">
    <cfRule type="expression" dxfId="165" priority="143" stopIfTrue="1">
      <formula>AND(D209=1,E209="式")</formula>
    </cfRule>
  </conditionalFormatting>
  <conditionalFormatting sqref="F231:F232 F247:F266">
    <cfRule type="expression" dxfId="164" priority="142" stopIfTrue="1">
      <formula>AND(D231=1,E231="式")</formula>
    </cfRule>
  </conditionalFormatting>
  <conditionalFormatting sqref="F345:F346 F375:F380">
    <cfRule type="expression" dxfId="163" priority="124" stopIfTrue="1">
      <formula>AND(D345=1,E345="式")</formula>
    </cfRule>
  </conditionalFormatting>
  <conditionalFormatting sqref="F245:F246">
    <cfRule type="expression" dxfId="162" priority="139" stopIfTrue="1">
      <formula>AND(D245=1,E245="式")</formula>
    </cfRule>
  </conditionalFormatting>
  <conditionalFormatting sqref="F245:F246">
    <cfRule type="expression" dxfId="161" priority="138" stopIfTrue="1">
      <formula>AND(D245=1,E245="式")</formula>
    </cfRule>
  </conditionalFormatting>
  <conditionalFormatting sqref="F383:F384 F395:F396 F399:F418">
    <cfRule type="expression" dxfId="160" priority="118" stopIfTrue="1">
      <formula>AND(D383=1,E383="式")</formula>
    </cfRule>
  </conditionalFormatting>
  <conditionalFormatting sqref="F397:F398">
    <cfRule type="expression" dxfId="159" priority="115" stopIfTrue="1">
      <formula>AND(D397=1,E397="式")</formula>
    </cfRule>
  </conditionalFormatting>
  <conditionalFormatting sqref="F397:F398">
    <cfRule type="expression" dxfId="158" priority="114" stopIfTrue="1">
      <formula>AND(D397=1,E397="式")</formula>
    </cfRule>
  </conditionalFormatting>
  <conditionalFormatting sqref="F399:F400">
    <cfRule type="expression" dxfId="157" priority="113" stopIfTrue="1">
      <formula>AND(D399=1,E399="式")</formula>
    </cfRule>
  </conditionalFormatting>
  <conditionalFormatting sqref="F421:F422 F437:F456">
    <cfRule type="expression" dxfId="156" priority="112" stopIfTrue="1">
      <formula>AND(D421=1,E421="式")</formula>
    </cfRule>
  </conditionalFormatting>
  <conditionalFormatting sqref="F473:F474">
    <cfRule type="expression" dxfId="155" priority="103" stopIfTrue="1">
      <formula>AND(D473=1,E473="式")</formula>
    </cfRule>
  </conditionalFormatting>
  <conditionalFormatting sqref="F473:F474">
    <cfRule type="expression" dxfId="154" priority="102" stopIfTrue="1">
      <formula>AND(D473=1,E473="式")</formula>
    </cfRule>
  </conditionalFormatting>
  <conditionalFormatting sqref="F437:F438">
    <cfRule type="expression" dxfId="153" priority="107" stopIfTrue="1">
      <formula>AND(D437=1,E437="式")</formula>
    </cfRule>
  </conditionalFormatting>
  <conditionalFormatting sqref="F475:F476">
    <cfRule type="expression" dxfId="152" priority="101" stopIfTrue="1">
      <formula>AND(D475=1,E475="式")</formula>
    </cfRule>
  </conditionalFormatting>
  <conditionalFormatting sqref="F497:F498 F513:F514">
    <cfRule type="expression" dxfId="151" priority="100" stopIfTrue="1">
      <formula>AND(D497=1,E497="式")</formula>
    </cfRule>
  </conditionalFormatting>
  <conditionalFormatting sqref="F459:F460 F466:F472 F475:F494">
    <cfRule type="expression" dxfId="150" priority="106" stopIfTrue="1">
      <formula>AND(D459=1,E459="式")</formula>
    </cfRule>
  </conditionalFormatting>
  <conditionalFormatting sqref="F615:F616">
    <cfRule type="expression" dxfId="149" priority="42" stopIfTrue="1">
      <formula>AND(D615=1,E615="式")</formula>
    </cfRule>
  </conditionalFormatting>
  <conditionalFormatting sqref="F59:F68 F73:F74">
    <cfRule type="expression" dxfId="148" priority="93" stopIfTrue="1">
      <formula>AND(D59=1,E59="式")</formula>
    </cfRule>
  </conditionalFormatting>
  <conditionalFormatting sqref="F573:F574 F583:F584 F595:F596">
    <cfRule type="expression" dxfId="147" priority="51" stopIfTrue="1">
      <formula>AND(D573=1,E573="式")</formula>
    </cfRule>
  </conditionalFormatting>
  <conditionalFormatting sqref="F69:F70">
    <cfRule type="expression" dxfId="146" priority="91" stopIfTrue="1">
      <formula>AND(D69=1,E69="式")</formula>
    </cfRule>
  </conditionalFormatting>
  <conditionalFormatting sqref="F71:F72">
    <cfRule type="expression" dxfId="145" priority="90" stopIfTrue="1">
      <formula>AND(D71=1,E71="式")</formula>
    </cfRule>
  </conditionalFormatting>
  <conditionalFormatting sqref="F513:F514">
    <cfRule type="expression" dxfId="144" priority="95" stopIfTrue="1">
      <formula>AND(D513=1,E513="式")</formula>
    </cfRule>
  </conditionalFormatting>
  <conditionalFormatting sqref="F93:F114 F81:F90">
    <cfRule type="expression" dxfId="143" priority="89" stopIfTrue="1">
      <formula>AND(D81=1,E81="式")</formula>
    </cfRule>
  </conditionalFormatting>
  <conditionalFormatting sqref="F567:F568">
    <cfRule type="expression" dxfId="142" priority="65" stopIfTrue="1">
      <formula>AND(D567=1,E567="式")</formula>
    </cfRule>
  </conditionalFormatting>
  <conditionalFormatting sqref="F135:F152">
    <cfRule type="expression" dxfId="141" priority="88" stopIfTrue="1">
      <formula>AND(D135=1,E135="式")</formula>
    </cfRule>
  </conditionalFormatting>
  <conditionalFormatting sqref="F569:F570">
    <cfRule type="expression" dxfId="140" priority="69" stopIfTrue="1">
      <formula>AND(D569=1,E569="式")</formula>
    </cfRule>
  </conditionalFormatting>
  <conditionalFormatting sqref="F543:F544 F557:F558">
    <cfRule type="expression" dxfId="139" priority="66" stopIfTrue="1">
      <formula>AND(D543=1,E543="式")</formula>
    </cfRule>
  </conditionalFormatting>
  <conditionalFormatting sqref="F117:F134">
    <cfRule type="expression" dxfId="138" priority="82" stopIfTrue="1">
      <formula>AND(D117=1,E117="式")</formula>
    </cfRule>
  </conditionalFormatting>
  <conditionalFormatting sqref="F233:F244">
    <cfRule type="expression" dxfId="137" priority="80" stopIfTrue="1">
      <formula>AND(D233=1,E233="式")</formula>
    </cfRule>
  </conditionalFormatting>
  <conditionalFormatting sqref="F309:F324">
    <cfRule type="expression" dxfId="136" priority="77" stopIfTrue="1">
      <formula>AND(D309=1,E309="式")</formula>
    </cfRule>
  </conditionalFormatting>
  <conditionalFormatting sqref="D317">
    <cfRule type="expression" dxfId="135" priority="76" stopIfTrue="1">
      <formula>AND(B317=1,C317="式")</formula>
    </cfRule>
  </conditionalFormatting>
  <conditionalFormatting sqref="F385:F394">
    <cfRule type="expression" dxfId="134" priority="73" stopIfTrue="1">
      <formula>AND(D385=1,E385="式")</formula>
    </cfRule>
  </conditionalFormatting>
  <conditionalFormatting sqref="F423:F436">
    <cfRule type="expression" dxfId="133" priority="72" stopIfTrue="1">
      <formula>AND(D423=1,E423="式")</formula>
    </cfRule>
  </conditionalFormatting>
  <conditionalFormatting sqref="F464:F465">
    <cfRule type="expression" dxfId="132" priority="71" stopIfTrue="1">
      <formula>AND(D464=1,E464="式")</formula>
    </cfRule>
  </conditionalFormatting>
  <conditionalFormatting sqref="F499:F512">
    <cfRule type="expression" dxfId="131" priority="70" stopIfTrue="1">
      <formula>AND(D499=1,E499="式")</formula>
    </cfRule>
  </conditionalFormatting>
  <conditionalFormatting sqref="F75:F76">
    <cfRule type="expression" dxfId="130" priority="64" stopIfTrue="1">
      <formula>AND(D75=1,E75="式")</formula>
    </cfRule>
  </conditionalFormatting>
  <conditionalFormatting sqref="F157:F188">
    <cfRule type="expression" dxfId="129" priority="63" stopIfTrue="1">
      <formula>AND(D157=1,E157="式")</formula>
    </cfRule>
  </conditionalFormatting>
  <conditionalFormatting sqref="F185:F188">
    <cfRule type="expression" dxfId="128" priority="62" stopIfTrue="1">
      <formula>AND(D185=1,E185="式")</formula>
    </cfRule>
  </conditionalFormatting>
  <conditionalFormatting sqref="F183:F188">
    <cfRule type="expression" dxfId="127" priority="61" stopIfTrue="1">
      <formula>AND(D183=1,E183="式")</formula>
    </cfRule>
  </conditionalFormatting>
  <conditionalFormatting sqref="F271:F302">
    <cfRule type="expression" dxfId="126" priority="60" stopIfTrue="1">
      <formula>AND(D271=1,E271="式")</formula>
    </cfRule>
  </conditionalFormatting>
  <conditionalFormatting sqref="F347:F374">
    <cfRule type="expression" dxfId="125" priority="59" stopIfTrue="1">
      <formula>AND(D347=1,E347="式")</formula>
    </cfRule>
  </conditionalFormatting>
  <conditionalFormatting sqref="F515:F530">
    <cfRule type="expression" dxfId="124" priority="58" stopIfTrue="1">
      <formula>AND(D515=1,E515="式")</formula>
    </cfRule>
  </conditionalFormatting>
  <conditionalFormatting sqref="F531:F532">
    <cfRule type="expression" dxfId="123" priority="57" stopIfTrue="1">
      <formula>AND(D531=1,E531="式")</formula>
    </cfRule>
  </conditionalFormatting>
  <conditionalFormatting sqref="F535:F542">
    <cfRule type="expression" dxfId="122" priority="56" stopIfTrue="1">
      <formula>AND(D535=1,E535="式")</formula>
    </cfRule>
  </conditionalFormatting>
  <conditionalFormatting sqref="F545:F556">
    <cfRule type="expression" dxfId="121" priority="55" stopIfTrue="1">
      <formula>AND(D545=1,E545="式")</formula>
    </cfRule>
  </conditionalFormatting>
  <conditionalFormatting sqref="F555:F556">
    <cfRule type="expression" dxfId="120" priority="53" stopIfTrue="1">
      <formula>AND(D555=1,E555="式")</formula>
    </cfRule>
  </conditionalFormatting>
  <conditionalFormatting sqref="F559:F566">
    <cfRule type="expression" dxfId="119" priority="52" stopIfTrue="1">
      <formula>AND(D559=1,E559="式")</formula>
    </cfRule>
  </conditionalFormatting>
  <conditionalFormatting sqref="F633:F640 F643:F646">
    <cfRule type="expression" dxfId="118" priority="46" stopIfTrue="1">
      <formula>AND(D633=1,E633="式")</formula>
    </cfRule>
  </conditionalFormatting>
  <conditionalFormatting sqref="F575:F582">
    <cfRule type="expression" dxfId="117" priority="31" stopIfTrue="1">
      <formula>AND(D575=1,E575="式")</formula>
    </cfRule>
  </conditionalFormatting>
  <conditionalFormatting sqref="F585:F594">
    <cfRule type="expression" dxfId="116" priority="30" stopIfTrue="1">
      <formula>AND(D585=1,E585="式")</formula>
    </cfRule>
  </conditionalFormatting>
  <conditionalFormatting sqref="F597:F608">
    <cfRule type="expression" dxfId="115" priority="29" stopIfTrue="1">
      <formula>AND(D597=1,E597="式")</formula>
    </cfRule>
  </conditionalFormatting>
  <conditionalFormatting sqref="F597:F608">
    <cfRule type="expression" dxfId="114" priority="28" stopIfTrue="1">
      <formula>AND(D597=1,E597="式")</formula>
    </cfRule>
  </conditionalFormatting>
  <conditionalFormatting sqref="F611:F614">
    <cfRule type="expression" dxfId="113" priority="27" stopIfTrue="1">
      <formula>AND(D611=1,E611="式")</formula>
    </cfRule>
  </conditionalFormatting>
  <conditionalFormatting sqref="F611:F613">
    <cfRule type="expression" dxfId="112" priority="26" stopIfTrue="1">
      <formula>AND(D611=1,E611="式")</formula>
    </cfRule>
  </conditionalFormatting>
  <conditionalFormatting sqref="K598 K600:K608">
    <cfRule type="expression" dxfId="111" priority="23" stopIfTrue="1">
      <formula>AND(I598=1,J598="式")</formula>
    </cfRule>
  </conditionalFormatting>
  <conditionalFormatting sqref="K598 K600:K608">
    <cfRule type="expression" dxfId="110" priority="22" stopIfTrue="1">
      <formula>AND(I598=1,J598="式")</formula>
    </cfRule>
  </conditionalFormatting>
  <conditionalFormatting sqref="K271:K302">
    <cfRule type="expression" dxfId="109" priority="21" stopIfTrue="1">
      <formula>AND(I271=1,J271="式")</formula>
    </cfRule>
  </conditionalFormatting>
  <conditionalFormatting sqref="K309:K310 K312:K324">
    <cfRule type="expression" dxfId="108" priority="20" stopIfTrue="1">
      <formula>AND(I309=1,J309="式")</formula>
    </cfRule>
  </conditionalFormatting>
  <conditionalFormatting sqref="K311">
    <cfRule type="expression" dxfId="107" priority="19" stopIfTrue="1">
      <formula>AND(I311=1,J311="式")</formula>
    </cfRule>
  </conditionalFormatting>
  <conditionalFormatting sqref="K347:K374">
    <cfRule type="expression" dxfId="106" priority="18" stopIfTrue="1">
      <formula>AND(I347=1,J347="式")</formula>
    </cfRule>
  </conditionalFormatting>
  <conditionalFormatting sqref="K385:K394">
    <cfRule type="expression" dxfId="105" priority="17" stopIfTrue="1">
      <formula>AND(I385=1,J385="式")</formula>
    </cfRule>
  </conditionalFormatting>
  <conditionalFormatting sqref="K423:K436">
    <cfRule type="expression" dxfId="104" priority="16" stopIfTrue="1">
      <formula>AND(I423=1,J423="式")</formula>
    </cfRule>
  </conditionalFormatting>
  <conditionalFormatting sqref="K561:K562">
    <cfRule type="expression" dxfId="103" priority="15" stopIfTrue="1">
      <formula>AND(I561=1,J561="式")</formula>
    </cfRule>
  </conditionalFormatting>
  <conditionalFormatting sqref="K611:K614">
    <cfRule type="expression" dxfId="102" priority="14" stopIfTrue="1">
      <formula>AND(I611=1,J611="式")</formula>
    </cfRule>
  </conditionalFormatting>
  <conditionalFormatting sqref="K611:K613">
    <cfRule type="expression" dxfId="101" priority="13" stopIfTrue="1">
      <formula>AND(I611=1,J611="式")</formula>
    </cfRule>
  </conditionalFormatting>
  <conditionalFormatting sqref="F623:F626">
    <cfRule type="expression" dxfId="100" priority="12" stopIfTrue="1">
      <formula>AND(D623=1,E623="式")</formula>
    </cfRule>
  </conditionalFormatting>
  <conditionalFormatting sqref="K623:K626">
    <cfRule type="expression" dxfId="99" priority="11" stopIfTrue="1">
      <formula>AND(I623=1,J623="式")</formula>
    </cfRule>
  </conditionalFormatting>
  <conditionalFormatting sqref="F545:F546">
    <cfRule type="expression" dxfId="98" priority="10" stopIfTrue="1">
      <formula>AND(D545=1,E545="式")</formula>
    </cfRule>
  </conditionalFormatting>
  <conditionalFormatting sqref="F629:F632 K629:K632">
    <cfRule type="expression" dxfId="97" priority="9" stopIfTrue="1">
      <formula>AND(D629=1,E629="式")</formula>
    </cfRule>
  </conditionalFormatting>
  <conditionalFormatting sqref="F627:F628">
    <cfRule type="expression" dxfId="96" priority="8" stopIfTrue="1">
      <formula>AND(D627=1,E627="式")</formula>
    </cfRule>
  </conditionalFormatting>
  <conditionalFormatting sqref="F461:F463">
    <cfRule type="expression" dxfId="95" priority="7" stopIfTrue="1">
      <formula>AND(D461=1,E461="式")</formula>
    </cfRule>
  </conditionalFormatting>
  <conditionalFormatting sqref="K461:K462">
    <cfRule type="expression" dxfId="94" priority="6" stopIfTrue="1">
      <formula>AND(I461=1,J461="式")</formula>
    </cfRule>
  </conditionalFormatting>
  <conditionalFormatting sqref="F642">
    <cfRule type="expression" dxfId="93" priority="5" stopIfTrue="1">
      <formula>AND(D642=1,E642="式")</formula>
    </cfRule>
  </conditionalFormatting>
  <conditionalFormatting sqref="F641">
    <cfRule type="expression" dxfId="92" priority="4" stopIfTrue="1">
      <formula>AND(D641=1,E641="式")</formula>
    </cfRule>
  </conditionalFormatting>
  <conditionalFormatting sqref="K597">
    <cfRule type="expression" dxfId="91" priority="3" stopIfTrue="1">
      <formula>AND(I597=1,J597="式")</formula>
    </cfRule>
  </conditionalFormatting>
  <conditionalFormatting sqref="K597">
    <cfRule type="expression" dxfId="90" priority="2" stopIfTrue="1">
      <formula>AND(I597=1,J597="式")</formula>
    </cfRule>
  </conditionalFormatting>
  <conditionalFormatting sqref="F91:F92">
    <cfRule type="expression" dxfId="89" priority="1" stopIfTrue="1">
      <formula>AND(D91=1,E91="式")</formula>
    </cfRule>
  </conditionalFormatting>
  <dataValidations count="1">
    <dataValidation type="list" allowBlank="1" showInputMessage="1" showErrorMessage="1" sqref="D202" xr:uid="{00000000-0002-0000-0400-000000000000}">
      <formula1>"m,m2,m3,ｔ,か所,式,本,個,台,基,人,ｾｯﾄ,袋,巻,延㎡,建㎡"</formula1>
    </dataValidation>
  </dataValidations>
  <printOptions horizontalCentered="1" verticalCentered="1" gridLinesSet="0"/>
  <pageMargins left="0.78740157480314965" right="0.19685039370078741" top="0.47244094488188981" bottom="0.51181102362204722" header="0.35433070866141736" footer="0.35433070866141736"/>
  <pageSetup paperSize="9" scale="73" orientation="portrait" r:id="rId1"/>
  <headerFooter alignWithMargins="0">
    <oddHeader>&amp;C&amp;"HGｺﾞｼｯｸM,ﾒﾃﾞｨｳﾑ"&amp;9&amp;F</oddHeader>
    <oddFooter>&amp;C&amp;"HGｺﾞｼｯｸM,ﾒﾃﾞｨｳﾑ"&amp;9宗像市&amp;R&amp;"HGｺﾞｼｯｸM,ﾒﾃﾞｨｳﾑ"&amp;9&amp;P／&amp;N</oddFooter>
  </headerFooter>
  <rowBreaks count="16" manualBreakCount="16">
    <brk id="40" max="7" man="1"/>
    <brk id="78" max="7" man="1"/>
    <brk id="116" max="7" man="1"/>
    <brk id="154" max="7" man="1"/>
    <brk id="192" max="7" man="1"/>
    <brk id="230" max="7" man="1"/>
    <brk id="268" max="7" man="1"/>
    <brk id="306" max="7" man="1"/>
    <brk id="344" max="7" man="1"/>
    <brk id="382" max="7" man="1"/>
    <brk id="420" max="7" man="1"/>
    <brk id="458" max="7" man="1"/>
    <brk id="496" max="7" man="1"/>
    <brk id="534" max="7" man="1"/>
    <brk id="572" max="7" man="1"/>
    <brk id="610" max="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N154"/>
  <sheetViews>
    <sheetView showGridLines="0" showZeros="0" view="pageBreakPreview" zoomScaleNormal="100" zoomScaleSheetLayoutView="100" workbookViewId="0">
      <selection activeCell="F16" sqref="F16"/>
    </sheetView>
  </sheetViews>
  <sheetFormatPr defaultColWidth="9" defaultRowHeight="11.25"/>
  <cols>
    <col min="1" max="1" width="20.625" style="221" customWidth="1"/>
    <col min="2" max="2" width="16.625" style="260" customWidth="1"/>
    <col min="3" max="3" width="2.75" style="260" hidden="1" customWidth="1"/>
    <col min="4" max="4" width="8.625" style="392" customWidth="1"/>
    <col min="5" max="5" width="6.625" style="220" customWidth="1"/>
    <col min="6" max="6" width="10.625" style="282" customWidth="1"/>
    <col min="7" max="7" width="12.125" style="282" customWidth="1"/>
    <col min="8" max="8" width="12.125" style="337" customWidth="1"/>
    <col min="9" max="9" width="9" style="221"/>
    <col min="10" max="10" width="4.625" style="220" customWidth="1"/>
    <col min="11" max="16384" width="9" style="221"/>
  </cols>
  <sheetData>
    <row r="1" spans="1:10" ht="20.100000000000001" customHeight="1">
      <c r="A1" s="603" t="s">
        <v>28</v>
      </c>
      <c r="B1" s="605" t="s">
        <v>59</v>
      </c>
      <c r="C1" s="217"/>
      <c r="D1" s="611" t="s">
        <v>29</v>
      </c>
      <c r="E1" s="612"/>
      <c r="F1" s="612"/>
      <c r="G1" s="613"/>
      <c r="H1" s="616" t="s">
        <v>65</v>
      </c>
      <c r="I1" s="220" t="s">
        <v>40</v>
      </c>
      <c r="J1" s="220" t="s">
        <v>41</v>
      </c>
    </row>
    <row r="2" spans="1:10" ht="19.5" customHeight="1">
      <c r="A2" s="604"/>
      <c r="B2" s="606"/>
      <c r="C2" s="222"/>
      <c r="D2" s="379" t="s">
        <v>30</v>
      </c>
      <c r="E2" s="223" t="s">
        <v>31</v>
      </c>
      <c r="F2" s="280" t="s">
        <v>32</v>
      </c>
      <c r="G2" s="280" t="s">
        <v>33</v>
      </c>
      <c r="H2" s="617"/>
    </row>
    <row r="3" spans="1:10" ht="24" customHeight="1">
      <c r="A3" s="241" t="s">
        <v>63</v>
      </c>
      <c r="B3" s="225"/>
      <c r="C3" s="225"/>
      <c r="D3" s="380"/>
      <c r="E3" s="226"/>
      <c r="F3" s="262"/>
      <c r="G3" s="262"/>
      <c r="H3" s="330"/>
      <c r="J3" s="220" t="s">
        <v>42</v>
      </c>
    </row>
    <row r="4" spans="1:10" ht="24" customHeight="1">
      <c r="A4" s="242"/>
      <c r="B4" s="230"/>
      <c r="C4" s="225"/>
      <c r="D4" s="381"/>
      <c r="E4" s="231"/>
      <c r="F4" s="263"/>
      <c r="G4" s="263"/>
      <c r="H4" s="331"/>
      <c r="J4" s="220" t="s">
        <v>43</v>
      </c>
    </row>
    <row r="5" spans="1:10" ht="24" customHeight="1">
      <c r="A5" s="241" t="s">
        <v>66</v>
      </c>
      <c r="B5" s="225"/>
      <c r="C5" s="225"/>
      <c r="D5" s="380"/>
      <c r="E5" s="226"/>
      <c r="F5" s="262"/>
      <c r="G5" s="262">
        <f>ROUNDDOWN(D5*F5,0)</f>
        <v>0</v>
      </c>
      <c r="H5" s="330"/>
      <c r="J5" s="220" t="s">
        <v>42</v>
      </c>
    </row>
    <row r="6" spans="1:10" ht="24" customHeight="1">
      <c r="A6" s="243"/>
      <c r="B6" s="230"/>
      <c r="C6" s="225"/>
      <c r="D6" s="381"/>
      <c r="E6" s="231"/>
      <c r="F6" s="263"/>
      <c r="G6" s="263">
        <f t="shared" ref="G6:G38" si="0">ROUNDDOWN(D6*F6,0)</f>
        <v>0</v>
      </c>
      <c r="H6" s="331"/>
      <c r="J6" s="220" t="s">
        <v>43</v>
      </c>
    </row>
    <row r="7" spans="1:10" ht="24" customHeight="1">
      <c r="A7" s="241"/>
      <c r="B7" s="225"/>
      <c r="C7" s="225"/>
      <c r="D7" s="380"/>
      <c r="E7" s="226"/>
      <c r="F7" s="262"/>
      <c r="G7" s="262">
        <f t="shared" si="0"/>
        <v>0</v>
      </c>
      <c r="H7" s="330"/>
      <c r="J7" s="220" t="s">
        <v>42</v>
      </c>
    </row>
    <row r="8" spans="1:10" ht="24" customHeight="1">
      <c r="A8" s="243"/>
      <c r="B8" s="230"/>
      <c r="C8" s="225"/>
      <c r="D8" s="381"/>
      <c r="E8" s="231"/>
      <c r="F8" s="263"/>
      <c r="G8" s="263">
        <f t="shared" si="0"/>
        <v>0</v>
      </c>
      <c r="H8" s="331"/>
      <c r="J8" s="220" t="s">
        <v>43</v>
      </c>
    </row>
    <row r="9" spans="1:10" ht="24" customHeight="1">
      <c r="A9" s="241"/>
      <c r="B9" s="225"/>
      <c r="C9" s="225"/>
      <c r="D9" s="380"/>
      <c r="E9" s="226"/>
      <c r="F9" s="262"/>
      <c r="G9" s="262">
        <f t="shared" si="0"/>
        <v>0</v>
      </c>
      <c r="H9" s="330"/>
      <c r="J9" s="220" t="s">
        <v>42</v>
      </c>
    </row>
    <row r="10" spans="1:10" ht="24" customHeight="1">
      <c r="A10" s="243"/>
      <c r="B10" s="230"/>
      <c r="C10" s="225"/>
      <c r="D10" s="381"/>
      <c r="E10" s="231"/>
      <c r="F10" s="263"/>
      <c r="G10" s="263">
        <f t="shared" si="0"/>
        <v>0</v>
      </c>
      <c r="H10" s="331"/>
      <c r="J10" s="220" t="s">
        <v>43</v>
      </c>
    </row>
    <row r="11" spans="1:10" ht="24" customHeight="1">
      <c r="A11" s="241"/>
      <c r="B11" s="225"/>
      <c r="C11" s="225"/>
      <c r="D11" s="382"/>
      <c r="E11" s="226"/>
      <c r="F11" s="262"/>
      <c r="G11" s="262">
        <f t="shared" si="0"/>
        <v>0</v>
      </c>
      <c r="H11" s="330"/>
      <c r="J11" s="220" t="s">
        <v>42</v>
      </c>
    </row>
    <row r="12" spans="1:10" ht="24" customHeight="1">
      <c r="A12" s="243"/>
      <c r="B12" s="230"/>
      <c r="C12" s="225"/>
      <c r="D12" s="383"/>
      <c r="E12" s="231"/>
      <c r="F12" s="263"/>
      <c r="G12" s="263">
        <f t="shared" si="0"/>
        <v>0</v>
      </c>
      <c r="H12" s="331"/>
      <c r="J12" s="220" t="s">
        <v>43</v>
      </c>
    </row>
    <row r="13" spans="1:10" ht="24" customHeight="1">
      <c r="A13" s="241"/>
      <c r="B13" s="225"/>
      <c r="C13" s="225"/>
      <c r="D13" s="382"/>
      <c r="E13" s="226"/>
      <c r="F13" s="262"/>
      <c r="G13" s="262">
        <f t="shared" si="0"/>
        <v>0</v>
      </c>
      <c r="H13" s="330"/>
      <c r="J13" s="220" t="s">
        <v>42</v>
      </c>
    </row>
    <row r="14" spans="1:10" ht="24" customHeight="1">
      <c r="A14" s="243"/>
      <c r="B14" s="230"/>
      <c r="C14" s="225"/>
      <c r="D14" s="383"/>
      <c r="E14" s="231"/>
      <c r="F14" s="263"/>
      <c r="G14" s="263">
        <f t="shared" si="0"/>
        <v>0</v>
      </c>
      <c r="H14" s="331"/>
      <c r="J14" s="220" t="s">
        <v>43</v>
      </c>
    </row>
    <row r="15" spans="1:10" ht="24" customHeight="1">
      <c r="A15" s="241"/>
      <c r="B15" s="225"/>
      <c r="C15" s="225"/>
      <c r="D15" s="382"/>
      <c r="E15" s="226"/>
      <c r="F15" s="262"/>
      <c r="G15" s="262">
        <f t="shared" si="0"/>
        <v>0</v>
      </c>
      <c r="H15" s="330"/>
      <c r="J15" s="220" t="s">
        <v>42</v>
      </c>
    </row>
    <row r="16" spans="1:10" ht="24" customHeight="1">
      <c r="A16" s="243"/>
      <c r="B16" s="230"/>
      <c r="C16" s="225"/>
      <c r="D16" s="383"/>
      <c r="E16" s="231"/>
      <c r="F16" s="263"/>
      <c r="G16" s="263">
        <f t="shared" si="0"/>
        <v>0</v>
      </c>
      <c r="H16" s="331"/>
      <c r="J16" s="220" t="s">
        <v>43</v>
      </c>
    </row>
    <row r="17" spans="1:10" ht="24" customHeight="1">
      <c r="A17" s="241"/>
      <c r="B17" s="225"/>
      <c r="C17" s="225"/>
      <c r="D17" s="382"/>
      <c r="E17" s="226"/>
      <c r="F17" s="262"/>
      <c r="G17" s="262">
        <f t="shared" si="0"/>
        <v>0</v>
      </c>
      <c r="H17" s="330"/>
      <c r="J17" s="220" t="s">
        <v>42</v>
      </c>
    </row>
    <row r="18" spans="1:10" ht="24" customHeight="1">
      <c r="A18" s="243"/>
      <c r="B18" s="230"/>
      <c r="C18" s="225"/>
      <c r="D18" s="383"/>
      <c r="E18" s="231"/>
      <c r="F18" s="263"/>
      <c r="G18" s="263">
        <f t="shared" si="0"/>
        <v>0</v>
      </c>
      <c r="H18" s="331"/>
      <c r="J18" s="220" t="s">
        <v>43</v>
      </c>
    </row>
    <row r="19" spans="1:10" ht="24" customHeight="1">
      <c r="A19" s="241"/>
      <c r="B19" s="225"/>
      <c r="C19" s="225"/>
      <c r="D19" s="382"/>
      <c r="E19" s="226"/>
      <c r="F19" s="262"/>
      <c r="G19" s="262">
        <f t="shared" si="0"/>
        <v>0</v>
      </c>
      <c r="H19" s="330"/>
      <c r="J19" s="220" t="s">
        <v>42</v>
      </c>
    </row>
    <row r="20" spans="1:10" ht="24" customHeight="1">
      <c r="A20" s="243"/>
      <c r="B20" s="230"/>
      <c r="C20" s="225"/>
      <c r="D20" s="383"/>
      <c r="E20" s="231"/>
      <c r="F20" s="263"/>
      <c r="G20" s="263">
        <f t="shared" si="0"/>
        <v>0</v>
      </c>
      <c r="H20" s="331"/>
      <c r="J20" s="220" t="s">
        <v>43</v>
      </c>
    </row>
    <row r="21" spans="1:10" ht="24" customHeight="1">
      <c r="A21" s="241"/>
      <c r="B21" s="225"/>
      <c r="C21" s="225"/>
      <c r="D21" s="382"/>
      <c r="E21" s="226"/>
      <c r="F21" s="262"/>
      <c r="G21" s="262">
        <f t="shared" si="0"/>
        <v>0</v>
      </c>
      <c r="H21" s="330"/>
      <c r="J21" s="220" t="s">
        <v>42</v>
      </c>
    </row>
    <row r="22" spans="1:10" ht="24" customHeight="1">
      <c r="A22" s="243"/>
      <c r="B22" s="230"/>
      <c r="C22" s="225"/>
      <c r="D22" s="383"/>
      <c r="E22" s="231"/>
      <c r="F22" s="263"/>
      <c r="G22" s="263">
        <f t="shared" si="0"/>
        <v>0</v>
      </c>
      <c r="H22" s="331"/>
      <c r="J22" s="220" t="s">
        <v>43</v>
      </c>
    </row>
    <row r="23" spans="1:10" ht="24" customHeight="1">
      <c r="A23" s="241"/>
      <c r="B23" s="225"/>
      <c r="C23" s="225"/>
      <c r="D23" s="382"/>
      <c r="E23" s="226"/>
      <c r="F23" s="262"/>
      <c r="G23" s="262">
        <f t="shared" si="0"/>
        <v>0</v>
      </c>
      <c r="H23" s="330"/>
      <c r="J23" s="220" t="s">
        <v>42</v>
      </c>
    </row>
    <row r="24" spans="1:10" ht="24" customHeight="1">
      <c r="A24" s="243"/>
      <c r="B24" s="230"/>
      <c r="C24" s="225"/>
      <c r="D24" s="383"/>
      <c r="E24" s="231"/>
      <c r="F24" s="263"/>
      <c r="G24" s="263">
        <f t="shared" si="0"/>
        <v>0</v>
      </c>
      <c r="H24" s="331"/>
      <c r="J24" s="220" t="s">
        <v>43</v>
      </c>
    </row>
    <row r="25" spans="1:10" ht="24" customHeight="1">
      <c r="A25" s="241"/>
      <c r="B25" s="225"/>
      <c r="C25" s="225"/>
      <c r="D25" s="382"/>
      <c r="E25" s="226"/>
      <c r="F25" s="262"/>
      <c r="G25" s="262">
        <f t="shared" si="0"/>
        <v>0</v>
      </c>
      <c r="H25" s="330"/>
      <c r="J25" s="220" t="s">
        <v>42</v>
      </c>
    </row>
    <row r="26" spans="1:10" ht="24" customHeight="1">
      <c r="A26" s="243"/>
      <c r="B26" s="230"/>
      <c r="C26" s="225"/>
      <c r="D26" s="383"/>
      <c r="E26" s="231"/>
      <c r="F26" s="263"/>
      <c r="G26" s="263">
        <f t="shared" si="0"/>
        <v>0</v>
      </c>
      <c r="H26" s="331"/>
      <c r="J26" s="220" t="s">
        <v>43</v>
      </c>
    </row>
    <row r="27" spans="1:10" ht="24" customHeight="1">
      <c r="A27" s="241"/>
      <c r="B27" s="225"/>
      <c r="C27" s="225"/>
      <c r="D27" s="382"/>
      <c r="E27" s="226"/>
      <c r="F27" s="262"/>
      <c r="G27" s="262">
        <f t="shared" si="0"/>
        <v>0</v>
      </c>
      <c r="H27" s="330"/>
      <c r="J27" s="220" t="s">
        <v>42</v>
      </c>
    </row>
    <row r="28" spans="1:10" ht="24" customHeight="1">
      <c r="A28" s="243"/>
      <c r="B28" s="230"/>
      <c r="C28" s="225"/>
      <c r="D28" s="383"/>
      <c r="E28" s="231"/>
      <c r="F28" s="263"/>
      <c r="G28" s="263">
        <f t="shared" si="0"/>
        <v>0</v>
      </c>
      <c r="H28" s="331"/>
      <c r="J28" s="220" t="s">
        <v>43</v>
      </c>
    </row>
    <row r="29" spans="1:10" ht="24" customHeight="1">
      <c r="A29" s="241"/>
      <c r="B29" s="225"/>
      <c r="C29" s="225"/>
      <c r="D29" s="382"/>
      <c r="E29" s="226"/>
      <c r="F29" s="262"/>
      <c r="G29" s="262">
        <f t="shared" si="0"/>
        <v>0</v>
      </c>
      <c r="H29" s="330"/>
      <c r="J29" s="220" t="s">
        <v>42</v>
      </c>
    </row>
    <row r="30" spans="1:10" ht="24" customHeight="1">
      <c r="A30" s="243"/>
      <c r="B30" s="230"/>
      <c r="C30" s="225"/>
      <c r="D30" s="383"/>
      <c r="E30" s="231"/>
      <c r="F30" s="263"/>
      <c r="G30" s="263">
        <f t="shared" si="0"/>
        <v>0</v>
      </c>
      <c r="H30" s="331"/>
      <c r="J30" s="220" t="s">
        <v>43</v>
      </c>
    </row>
    <row r="31" spans="1:10" ht="24" customHeight="1">
      <c r="A31" s="241"/>
      <c r="B31" s="225"/>
      <c r="C31" s="225"/>
      <c r="D31" s="382"/>
      <c r="E31" s="226"/>
      <c r="F31" s="262"/>
      <c r="G31" s="262">
        <f t="shared" si="0"/>
        <v>0</v>
      </c>
      <c r="H31" s="330"/>
      <c r="J31" s="220" t="s">
        <v>42</v>
      </c>
    </row>
    <row r="32" spans="1:10" ht="24" customHeight="1">
      <c r="A32" s="243"/>
      <c r="B32" s="230"/>
      <c r="C32" s="225"/>
      <c r="D32" s="383"/>
      <c r="E32" s="231"/>
      <c r="F32" s="263"/>
      <c r="G32" s="263">
        <f t="shared" si="0"/>
        <v>0</v>
      </c>
      <c r="H32" s="331"/>
      <c r="J32" s="220" t="s">
        <v>43</v>
      </c>
    </row>
    <row r="33" spans="1:10" ht="24" customHeight="1">
      <c r="A33" s="241"/>
      <c r="B33" s="225"/>
      <c r="C33" s="225"/>
      <c r="D33" s="382"/>
      <c r="E33" s="226"/>
      <c r="F33" s="262"/>
      <c r="G33" s="262">
        <f t="shared" si="0"/>
        <v>0</v>
      </c>
      <c r="H33" s="330"/>
      <c r="J33" s="220" t="s">
        <v>42</v>
      </c>
    </row>
    <row r="34" spans="1:10" ht="24" customHeight="1">
      <c r="A34" s="243"/>
      <c r="B34" s="230"/>
      <c r="C34" s="225"/>
      <c r="D34" s="383"/>
      <c r="E34" s="231"/>
      <c r="F34" s="263"/>
      <c r="G34" s="263">
        <f t="shared" si="0"/>
        <v>0</v>
      </c>
      <c r="H34" s="331"/>
      <c r="J34" s="220" t="s">
        <v>43</v>
      </c>
    </row>
    <row r="35" spans="1:10" ht="24" customHeight="1">
      <c r="A35" s="241"/>
      <c r="B35" s="225"/>
      <c r="C35" s="225"/>
      <c r="D35" s="382"/>
      <c r="E35" s="226"/>
      <c r="F35" s="262"/>
      <c r="G35" s="262">
        <f t="shared" si="0"/>
        <v>0</v>
      </c>
      <c r="H35" s="330"/>
      <c r="J35" s="220" t="s">
        <v>42</v>
      </c>
    </row>
    <row r="36" spans="1:10" ht="24" customHeight="1">
      <c r="A36" s="243"/>
      <c r="B36" s="230"/>
      <c r="C36" s="225"/>
      <c r="D36" s="383"/>
      <c r="E36" s="231"/>
      <c r="F36" s="263"/>
      <c r="G36" s="263">
        <f t="shared" si="0"/>
        <v>0</v>
      </c>
      <c r="H36" s="331"/>
      <c r="J36" s="220" t="s">
        <v>43</v>
      </c>
    </row>
    <row r="37" spans="1:10" ht="24" customHeight="1">
      <c r="A37" s="241"/>
      <c r="B37" s="225"/>
      <c r="C37" s="225"/>
      <c r="D37" s="382"/>
      <c r="E37" s="226"/>
      <c r="F37" s="281"/>
      <c r="G37" s="281">
        <f t="shared" si="0"/>
        <v>0</v>
      </c>
      <c r="H37" s="332"/>
      <c r="J37" s="220" t="s">
        <v>42</v>
      </c>
    </row>
    <row r="38" spans="1:10" s="249" customFormat="1" ht="24" customHeight="1" thickBot="1">
      <c r="A38" s="241"/>
      <c r="B38" s="225"/>
      <c r="C38" s="225"/>
      <c r="D38" s="384"/>
      <c r="E38" s="246"/>
      <c r="F38" s="277"/>
      <c r="G38" s="277">
        <f t="shared" si="0"/>
        <v>0</v>
      </c>
      <c r="H38" s="333"/>
      <c r="J38" s="220" t="s">
        <v>43</v>
      </c>
    </row>
    <row r="39" spans="1:10" ht="24" customHeight="1" thickTop="1">
      <c r="A39" s="250" t="s">
        <v>27</v>
      </c>
      <c r="B39" s="251"/>
      <c r="C39" s="251"/>
      <c r="D39" s="385"/>
      <c r="E39" s="316"/>
      <c r="F39" s="268"/>
      <c r="G39" s="268">
        <f>SUMIF(J3:J38,"A",G3:G38)</f>
        <v>0</v>
      </c>
      <c r="H39" s="334">
        <f>SUMIF(J3:J38,"A",H3:H38)</f>
        <v>0</v>
      </c>
    </row>
    <row r="40" spans="1:10" ht="24" customHeight="1">
      <c r="A40" s="255"/>
      <c r="B40" s="256"/>
      <c r="C40" s="256"/>
      <c r="D40" s="386"/>
      <c r="E40" s="317"/>
      <c r="F40" s="269"/>
      <c r="G40" s="269">
        <f>SUMIF(J3:J38,"B",G3:G38)</f>
        <v>0</v>
      </c>
      <c r="H40" s="335">
        <f>SUMIF(J3:J38,"B",H3:H38)</f>
        <v>0</v>
      </c>
    </row>
    <row r="41" spans="1:10" ht="24" customHeight="1">
      <c r="A41" s="241" t="s">
        <v>67</v>
      </c>
      <c r="B41" s="225"/>
      <c r="C41" s="225"/>
      <c r="D41" s="380"/>
      <c r="E41" s="226"/>
      <c r="F41" s="262"/>
      <c r="G41" s="262">
        <f t="shared" ref="G41:G76" si="1">ROUNDDOWN(D41*F41,0)</f>
        <v>0</v>
      </c>
      <c r="H41" s="330"/>
      <c r="J41" s="220" t="s">
        <v>42</v>
      </c>
    </row>
    <row r="42" spans="1:10" ht="24" customHeight="1">
      <c r="A42" s="242"/>
      <c r="B42" s="230"/>
      <c r="C42" s="225"/>
      <c r="D42" s="381"/>
      <c r="E42" s="231"/>
      <c r="F42" s="263"/>
      <c r="G42" s="263">
        <f t="shared" si="1"/>
        <v>0</v>
      </c>
      <c r="H42" s="331"/>
      <c r="J42" s="220" t="s">
        <v>43</v>
      </c>
    </row>
    <row r="43" spans="1:10" ht="24" customHeight="1">
      <c r="A43" s="241"/>
      <c r="B43" s="225"/>
      <c r="C43" s="225"/>
      <c r="D43" s="380"/>
      <c r="E43" s="226"/>
      <c r="F43" s="262"/>
      <c r="G43" s="262">
        <f t="shared" si="1"/>
        <v>0</v>
      </c>
      <c r="H43" s="330"/>
      <c r="J43" s="220" t="s">
        <v>42</v>
      </c>
    </row>
    <row r="44" spans="1:10" ht="24" customHeight="1">
      <c r="A44" s="243"/>
      <c r="B44" s="230"/>
      <c r="C44" s="225"/>
      <c r="D44" s="381"/>
      <c r="E44" s="231"/>
      <c r="F44" s="263"/>
      <c r="G44" s="263">
        <f t="shared" si="1"/>
        <v>0</v>
      </c>
      <c r="H44" s="331"/>
      <c r="J44" s="220" t="s">
        <v>43</v>
      </c>
    </row>
    <row r="45" spans="1:10" ht="24" customHeight="1">
      <c r="A45" s="241"/>
      <c r="B45" s="225"/>
      <c r="C45" s="225"/>
      <c r="D45" s="380"/>
      <c r="E45" s="226"/>
      <c r="F45" s="262"/>
      <c r="G45" s="262">
        <f t="shared" si="1"/>
        <v>0</v>
      </c>
      <c r="H45" s="330"/>
      <c r="J45" s="220" t="s">
        <v>42</v>
      </c>
    </row>
    <row r="46" spans="1:10" ht="24" customHeight="1">
      <c r="A46" s="243"/>
      <c r="B46" s="230"/>
      <c r="C46" s="225"/>
      <c r="D46" s="381"/>
      <c r="E46" s="231"/>
      <c r="F46" s="263"/>
      <c r="G46" s="263">
        <f t="shared" si="1"/>
        <v>0</v>
      </c>
      <c r="H46" s="331"/>
      <c r="J46" s="220" t="s">
        <v>43</v>
      </c>
    </row>
    <row r="47" spans="1:10" ht="24" customHeight="1">
      <c r="A47" s="241"/>
      <c r="B47" s="225"/>
      <c r="C47" s="225"/>
      <c r="D47" s="380"/>
      <c r="E47" s="226"/>
      <c r="F47" s="262"/>
      <c r="G47" s="262">
        <f t="shared" si="1"/>
        <v>0</v>
      </c>
      <c r="H47" s="330"/>
      <c r="J47" s="220" t="s">
        <v>42</v>
      </c>
    </row>
    <row r="48" spans="1:10" ht="24" customHeight="1">
      <c r="A48" s="243"/>
      <c r="B48" s="230"/>
      <c r="C48" s="225"/>
      <c r="D48" s="381"/>
      <c r="E48" s="231"/>
      <c r="F48" s="263"/>
      <c r="G48" s="263">
        <f t="shared" si="1"/>
        <v>0</v>
      </c>
      <c r="H48" s="331"/>
      <c r="J48" s="220" t="s">
        <v>43</v>
      </c>
    </row>
    <row r="49" spans="1:10" ht="24" customHeight="1">
      <c r="A49" s="241"/>
      <c r="B49" s="225"/>
      <c r="C49" s="225"/>
      <c r="D49" s="380"/>
      <c r="E49" s="226"/>
      <c r="F49" s="262"/>
      <c r="G49" s="262">
        <f t="shared" si="1"/>
        <v>0</v>
      </c>
      <c r="H49" s="330"/>
      <c r="J49" s="220" t="s">
        <v>42</v>
      </c>
    </row>
    <row r="50" spans="1:10" ht="24" customHeight="1">
      <c r="A50" s="243"/>
      <c r="B50" s="230"/>
      <c r="C50" s="225"/>
      <c r="D50" s="381"/>
      <c r="E50" s="231"/>
      <c r="F50" s="263"/>
      <c r="G50" s="263">
        <f t="shared" si="1"/>
        <v>0</v>
      </c>
      <c r="H50" s="331"/>
      <c r="J50" s="220" t="s">
        <v>43</v>
      </c>
    </row>
    <row r="51" spans="1:10" ht="24" customHeight="1">
      <c r="A51" s="241"/>
      <c r="B51" s="225"/>
      <c r="C51" s="225"/>
      <c r="D51" s="380"/>
      <c r="E51" s="226"/>
      <c r="F51" s="262"/>
      <c r="G51" s="262">
        <f t="shared" si="1"/>
        <v>0</v>
      </c>
      <c r="H51" s="330"/>
      <c r="J51" s="220" t="s">
        <v>42</v>
      </c>
    </row>
    <row r="52" spans="1:10" ht="24" customHeight="1">
      <c r="A52" s="243"/>
      <c r="B52" s="230"/>
      <c r="C52" s="225"/>
      <c r="D52" s="381"/>
      <c r="E52" s="231"/>
      <c r="F52" s="263"/>
      <c r="G52" s="263">
        <f t="shared" si="1"/>
        <v>0</v>
      </c>
      <c r="H52" s="331"/>
      <c r="J52" s="220" t="s">
        <v>43</v>
      </c>
    </row>
    <row r="53" spans="1:10" ht="24" customHeight="1">
      <c r="A53" s="241"/>
      <c r="B53" s="225"/>
      <c r="C53" s="225"/>
      <c r="D53" s="380"/>
      <c r="E53" s="226"/>
      <c r="F53" s="262"/>
      <c r="G53" s="262">
        <f t="shared" si="1"/>
        <v>0</v>
      </c>
      <c r="H53" s="330"/>
      <c r="J53" s="220" t="s">
        <v>42</v>
      </c>
    </row>
    <row r="54" spans="1:10" ht="24" customHeight="1">
      <c r="A54" s="243"/>
      <c r="B54" s="230"/>
      <c r="C54" s="225"/>
      <c r="D54" s="381"/>
      <c r="E54" s="231"/>
      <c r="F54" s="263"/>
      <c r="G54" s="263">
        <f t="shared" si="1"/>
        <v>0</v>
      </c>
      <c r="H54" s="331"/>
      <c r="J54" s="220" t="s">
        <v>43</v>
      </c>
    </row>
    <row r="55" spans="1:10" ht="24" customHeight="1">
      <c r="A55" s="241"/>
      <c r="B55" s="225"/>
      <c r="C55" s="225"/>
      <c r="D55" s="380"/>
      <c r="E55" s="226"/>
      <c r="F55" s="262"/>
      <c r="G55" s="262">
        <f t="shared" si="1"/>
        <v>0</v>
      </c>
      <c r="H55" s="330"/>
      <c r="J55" s="220" t="s">
        <v>42</v>
      </c>
    </row>
    <row r="56" spans="1:10" ht="24" customHeight="1">
      <c r="A56" s="243"/>
      <c r="B56" s="230"/>
      <c r="C56" s="225"/>
      <c r="D56" s="381"/>
      <c r="E56" s="231"/>
      <c r="F56" s="263"/>
      <c r="G56" s="263">
        <f t="shared" si="1"/>
        <v>0</v>
      </c>
      <c r="H56" s="331"/>
      <c r="J56" s="220" t="s">
        <v>43</v>
      </c>
    </row>
    <row r="57" spans="1:10" ht="24" customHeight="1">
      <c r="A57" s="241"/>
      <c r="B57" s="225"/>
      <c r="C57" s="225"/>
      <c r="D57" s="380"/>
      <c r="E57" s="226"/>
      <c r="F57" s="262"/>
      <c r="G57" s="262">
        <f t="shared" si="1"/>
        <v>0</v>
      </c>
      <c r="H57" s="330"/>
      <c r="J57" s="220" t="s">
        <v>42</v>
      </c>
    </row>
    <row r="58" spans="1:10" ht="24" customHeight="1">
      <c r="A58" s="243"/>
      <c r="B58" s="230"/>
      <c r="C58" s="225"/>
      <c r="D58" s="381"/>
      <c r="E58" s="231"/>
      <c r="F58" s="263"/>
      <c r="G58" s="263">
        <f t="shared" si="1"/>
        <v>0</v>
      </c>
      <c r="H58" s="331"/>
      <c r="J58" s="220" t="s">
        <v>43</v>
      </c>
    </row>
    <row r="59" spans="1:10" ht="24" customHeight="1">
      <c r="A59" s="270"/>
      <c r="B59" s="225"/>
      <c r="C59" s="225"/>
      <c r="D59" s="380"/>
      <c r="E59" s="226"/>
      <c r="F59" s="262"/>
      <c r="G59" s="262">
        <f t="shared" si="1"/>
        <v>0</v>
      </c>
      <c r="H59" s="330"/>
      <c r="J59" s="220" t="s">
        <v>42</v>
      </c>
    </row>
    <row r="60" spans="1:10" ht="24" customHeight="1">
      <c r="A60" s="243"/>
      <c r="B60" s="230"/>
      <c r="C60" s="225"/>
      <c r="D60" s="381"/>
      <c r="E60" s="231"/>
      <c r="F60" s="263"/>
      <c r="G60" s="263">
        <f t="shared" si="1"/>
        <v>0</v>
      </c>
      <c r="H60" s="331"/>
      <c r="J60" s="220" t="s">
        <v>43</v>
      </c>
    </row>
    <row r="61" spans="1:10" ht="24" customHeight="1">
      <c r="A61" s="241"/>
      <c r="B61" s="225"/>
      <c r="C61" s="225"/>
      <c r="D61" s="380"/>
      <c r="E61" s="226"/>
      <c r="F61" s="262"/>
      <c r="G61" s="262">
        <f t="shared" si="1"/>
        <v>0</v>
      </c>
      <c r="H61" s="330"/>
      <c r="J61" s="220" t="s">
        <v>42</v>
      </c>
    </row>
    <row r="62" spans="1:10" ht="24" customHeight="1">
      <c r="A62" s="243"/>
      <c r="B62" s="230"/>
      <c r="C62" s="225"/>
      <c r="D62" s="381"/>
      <c r="E62" s="231"/>
      <c r="F62" s="263"/>
      <c r="G62" s="263">
        <f t="shared" si="1"/>
        <v>0</v>
      </c>
      <c r="H62" s="331"/>
      <c r="J62" s="220" t="s">
        <v>43</v>
      </c>
    </row>
    <row r="63" spans="1:10" ht="24" customHeight="1">
      <c r="A63" s="241"/>
      <c r="B63" s="225"/>
      <c r="C63" s="225"/>
      <c r="D63" s="380"/>
      <c r="E63" s="226"/>
      <c r="F63" s="262"/>
      <c r="G63" s="262">
        <f t="shared" si="1"/>
        <v>0</v>
      </c>
      <c r="H63" s="330"/>
      <c r="J63" s="220" t="s">
        <v>42</v>
      </c>
    </row>
    <row r="64" spans="1:10" ht="24" customHeight="1">
      <c r="A64" s="243"/>
      <c r="B64" s="230"/>
      <c r="C64" s="225"/>
      <c r="D64" s="381"/>
      <c r="E64" s="231"/>
      <c r="F64" s="263"/>
      <c r="G64" s="263">
        <f t="shared" si="1"/>
        <v>0</v>
      </c>
      <c r="H64" s="331"/>
      <c r="J64" s="220" t="s">
        <v>43</v>
      </c>
    </row>
    <row r="65" spans="1:14" ht="24" customHeight="1">
      <c r="A65" s="241"/>
      <c r="B65" s="225"/>
      <c r="C65" s="225"/>
      <c r="D65" s="380"/>
      <c r="E65" s="226"/>
      <c r="F65" s="262"/>
      <c r="G65" s="262">
        <f t="shared" si="1"/>
        <v>0</v>
      </c>
      <c r="H65" s="330"/>
      <c r="I65" s="249"/>
      <c r="J65" s="220" t="s">
        <v>42</v>
      </c>
      <c r="K65" s="249"/>
      <c r="L65" s="249"/>
      <c r="M65" s="249"/>
      <c r="N65" s="249"/>
    </row>
    <row r="66" spans="1:14" s="249" customFormat="1" ht="24" customHeight="1">
      <c r="A66" s="243"/>
      <c r="B66" s="230"/>
      <c r="C66" s="272"/>
      <c r="D66" s="381"/>
      <c r="E66" s="231"/>
      <c r="F66" s="263"/>
      <c r="G66" s="263">
        <f t="shared" si="1"/>
        <v>0</v>
      </c>
      <c r="H66" s="331"/>
      <c r="J66" s="220" t="s">
        <v>43</v>
      </c>
    </row>
    <row r="67" spans="1:14" ht="24" customHeight="1">
      <c r="A67" s="270"/>
      <c r="B67" s="225"/>
      <c r="C67" s="225"/>
      <c r="D67" s="380"/>
      <c r="E67" s="226"/>
      <c r="F67" s="262"/>
      <c r="G67" s="262">
        <f t="shared" si="1"/>
        <v>0</v>
      </c>
      <c r="H67" s="330"/>
      <c r="J67" s="220" t="s">
        <v>42</v>
      </c>
    </row>
    <row r="68" spans="1:14" ht="24" customHeight="1">
      <c r="A68" s="241"/>
      <c r="B68" s="230"/>
      <c r="C68" s="225"/>
      <c r="D68" s="381"/>
      <c r="E68" s="231"/>
      <c r="F68" s="263"/>
      <c r="G68" s="263">
        <f t="shared" si="1"/>
        <v>0</v>
      </c>
      <c r="H68" s="331"/>
      <c r="J68" s="220" t="s">
        <v>43</v>
      </c>
    </row>
    <row r="69" spans="1:14" ht="24" customHeight="1">
      <c r="A69" s="273"/>
      <c r="B69" s="225"/>
      <c r="C69" s="225"/>
      <c r="D69" s="380"/>
      <c r="E69" s="226"/>
      <c r="F69" s="262"/>
      <c r="G69" s="262">
        <f t="shared" si="1"/>
        <v>0</v>
      </c>
      <c r="H69" s="330"/>
      <c r="J69" s="220" t="s">
        <v>42</v>
      </c>
    </row>
    <row r="70" spans="1:14" ht="24" customHeight="1">
      <c r="A70" s="243"/>
      <c r="B70" s="230"/>
      <c r="C70" s="225"/>
      <c r="D70" s="381"/>
      <c r="E70" s="231"/>
      <c r="F70" s="263"/>
      <c r="G70" s="263">
        <f t="shared" si="1"/>
        <v>0</v>
      </c>
      <c r="H70" s="331"/>
      <c r="J70" s="220" t="s">
        <v>43</v>
      </c>
    </row>
    <row r="71" spans="1:14" ht="24" customHeight="1">
      <c r="A71" s="241"/>
      <c r="B71" s="225"/>
      <c r="C71" s="225"/>
      <c r="D71" s="380"/>
      <c r="E71" s="226"/>
      <c r="F71" s="262"/>
      <c r="G71" s="262">
        <f t="shared" si="1"/>
        <v>0</v>
      </c>
      <c r="H71" s="330"/>
      <c r="J71" s="220" t="s">
        <v>42</v>
      </c>
    </row>
    <row r="72" spans="1:14" ht="24" customHeight="1">
      <c r="A72" s="243"/>
      <c r="B72" s="230"/>
      <c r="C72" s="225"/>
      <c r="D72" s="381"/>
      <c r="E72" s="231"/>
      <c r="F72" s="263"/>
      <c r="G72" s="263">
        <f t="shared" si="1"/>
        <v>0</v>
      </c>
      <c r="H72" s="331"/>
      <c r="J72" s="220" t="s">
        <v>43</v>
      </c>
    </row>
    <row r="73" spans="1:14" ht="24" customHeight="1">
      <c r="A73" s="241"/>
      <c r="B73" s="225"/>
      <c r="C73" s="225"/>
      <c r="D73" s="380"/>
      <c r="E73" s="226"/>
      <c r="F73" s="262"/>
      <c r="G73" s="262">
        <f t="shared" si="1"/>
        <v>0</v>
      </c>
      <c r="H73" s="330"/>
      <c r="J73" s="220" t="s">
        <v>42</v>
      </c>
    </row>
    <row r="74" spans="1:14" ht="24" customHeight="1">
      <c r="A74" s="243"/>
      <c r="B74" s="230"/>
      <c r="C74" s="225"/>
      <c r="D74" s="381"/>
      <c r="E74" s="231"/>
      <c r="F74" s="263"/>
      <c r="G74" s="263">
        <f t="shared" si="1"/>
        <v>0</v>
      </c>
      <c r="H74" s="331"/>
      <c r="J74" s="220" t="s">
        <v>43</v>
      </c>
    </row>
    <row r="75" spans="1:14" ht="24" customHeight="1">
      <c r="A75" s="270"/>
      <c r="B75" s="225"/>
      <c r="C75" s="225"/>
      <c r="D75" s="380"/>
      <c r="E75" s="226"/>
      <c r="F75" s="262"/>
      <c r="G75" s="262">
        <f t="shared" si="1"/>
        <v>0</v>
      </c>
      <c r="H75" s="330"/>
      <c r="J75" s="220" t="s">
        <v>42</v>
      </c>
    </row>
    <row r="76" spans="1:14" ht="24" customHeight="1" thickBot="1">
      <c r="A76" s="241"/>
      <c r="B76" s="225"/>
      <c r="C76" s="225"/>
      <c r="D76" s="391"/>
      <c r="E76" s="246"/>
      <c r="F76" s="263"/>
      <c r="G76" s="276">
        <f t="shared" si="1"/>
        <v>0</v>
      </c>
      <c r="H76" s="336"/>
      <c r="J76" s="220" t="s">
        <v>43</v>
      </c>
    </row>
    <row r="77" spans="1:14" ht="24" customHeight="1" thickTop="1">
      <c r="A77" s="250" t="s">
        <v>34</v>
      </c>
      <c r="B77" s="251"/>
      <c r="C77" s="251"/>
      <c r="D77" s="385"/>
      <c r="E77" s="316"/>
      <c r="F77" s="268"/>
      <c r="G77" s="268">
        <f>SUMIF(J41:J76,"A",G41:G76)</f>
        <v>0</v>
      </c>
      <c r="H77" s="334">
        <f>SUMIF(J41:J76,"A",H41:H76)</f>
        <v>0</v>
      </c>
      <c r="J77" s="220" t="s">
        <v>42</v>
      </c>
    </row>
    <row r="78" spans="1:14" ht="24" customHeight="1">
      <c r="A78" s="255"/>
      <c r="B78" s="256"/>
      <c r="C78" s="256"/>
      <c r="D78" s="386"/>
      <c r="E78" s="317"/>
      <c r="F78" s="269"/>
      <c r="G78" s="269">
        <f>SUMIF(J41:J76,"B",G41:G76)</f>
        <v>0</v>
      </c>
      <c r="H78" s="335">
        <f>SUMIF(J41:J76,"B",H41:H76)</f>
        <v>0</v>
      </c>
      <c r="J78" s="220" t="s">
        <v>43</v>
      </c>
    </row>
    <row r="79" spans="1:14" ht="24" customHeight="1">
      <c r="A79" s="241"/>
      <c r="B79" s="225"/>
      <c r="C79" s="225"/>
      <c r="D79" s="380"/>
      <c r="E79" s="226"/>
      <c r="F79" s="262"/>
      <c r="G79" s="262">
        <f t="shared" ref="G79:G114" si="2">ROUNDDOWN(D79*F79,0)</f>
        <v>0</v>
      </c>
      <c r="H79" s="330"/>
      <c r="J79" s="220" t="s">
        <v>42</v>
      </c>
    </row>
    <row r="80" spans="1:14" ht="24" customHeight="1">
      <c r="A80" s="242"/>
      <c r="B80" s="230"/>
      <c r="C80" s="225"/>
      <c r="D80" s="381"/>
      <c r="E80" s="231"/>
      <c r="F80" s="263"/>
      <c r="G80" s="263">
        <f t="shared" si="2"/>
        <v>0</v>
      </c>
      <c r="H80" s="331"/>
      <c r="J80" s="220" t="s">
        <v>43</v>
      </c>
    </row>
    <row r="81" spans="1:10" ht="24" customHeight="1">
      <c r="A81" s="241"/>
      <c r="B81" s="225"/>
      <c r="C81" s="225"/>
      <c r="D81" s="380"/>
      <c r="E81" s="226"/>
      <c r="F81" s="262"/>
      <c r="G81" s="262">
        <f t="shared" si="2"/>
        <v>0</v>
      </c>
      <c r="H81" s="330"/>
      <c r="J81" s="220" t="s">
        <v>42</v>
      </c>
    </row>
    <row r="82" spans="1:10" ht="24" customHeight="1">
      <c r="A82" s="243"/>
      <c r="B82" s="230"/>
      <c r="C82" s="225"/>
      <c r="D82" s="381"/>
      <c r="E82" s="231"/>
      <c r="F82" s="263"/>
      <c r="G82" s="263">
        <f t="shared" si="2"/>
        <v>0</v>
      </c>
      <c r="H82" s="331"/>
      <c r="J82" s="220" t="s">
        <v>43</v>
      </c>
    </row>
    <row r="83" spans="1:10" ht="24" customHeight="1">
      <c r="A83" s="241"/>
      <c r="B83" s="225"/>
      <c r="C83" s="225"/>
      <c r="D83" s="380"/>
      <c r="E83" s="226"/>
      <c r="F83" s="262"/>
      <c r="G83" s="262">
        <f t="shared" si="2"/>
        <v>0</v>
      </c>
      <c r="H83" s="330"/>
      <c r="J83" s="220" t="s">
        <v>42</v>
      </c>
    </row>
    <row r="84" spans="1:10" ht="24" customHeight="1">
      <c r="A84" s="243"/>
      <c r="B84" s="230"/>
      <c r="C84" s="225"/>
      <c r="D84" s="381"/>
      <c r="E84" s="231"/>
      <c r="F84" s="263"/>
      <c r="G84" s="263">
        <f t="shared" si="2"/>
        <v>0</v>
      </c>
      <c r="H84" s="331"/>
      <c r="J84" s="220" t="s">
        <v>43</v>
      </c>
    </row>
    <row r="85" spans="1:10" ht="24" customHeight="1">
      <c r="A85" s="241"/>
      <c r="B85" s="225"/>
      <c r="C85" s="225"/>
      <c r="D85" s="380"/>
      <c r="E85" s="226"/>
      <c r="F85" s="262"/>
      <c r="G85" s="262">
        <f t="shared" si="2"/>
        <v>0</v>
      </c>
      <c r="H85" s="330"/>
      <c r="J85" s="220" t="s">
        <v>42</v>
      </c>
    </row>
    <row r="86" spans="1:10" ht="24" customHeight="1">
      <c r="A86" s="243"/>
      <c r="B86" s="230"/>
      <c r="C86" s="225"/>
      <c r="D86" s="381"/>
      <c r="E86" s="231"/>
      <c r="F86" s="263"/>
      <c r="G86" s="263">
        <f t="shared" si="2"/>
        <v>0</v>
      </c>
      <c r="H86" s="331"/>
      <c r="J86" s="220" t="s">
        <v>43</v>
      </c>
    </row>
    <row r="87" spans="1:10" ht="24" customHeight="1">
      <c r="A87" s="241"/>
      <c r="B87" s="225"/>
      <c r="C87" s="225"/>
      <c r="D87" s="380"/>
      <c r="E87" s="226"/>
      <c r="F87" s="262"/>
      <c r="G87" s="262">
        <f t="shared" si="2"/>
        <v>0</v>
      </c>
      <c r="H87" s="330"/>
      <c r="J87" s="220" t="s">
        <v>42</v>
      </c>
    </row>
    <row r="88" spans="1:10" ht="24" customHeight="1">
      <c r="A88" s="243"/>
      <c r="B88" s="230"/>
      <c r="C88" s="225"/>
      <c r="D88" s="381"/>
      <c r="E88" s="231"/>
      <c r="F88" s="263"/>
      <c r="G88" s="263">
        <f t="shared" si="2"/>
        <v>0</v>
      </c>
      <c r="H88" s="331"/>
      <c r="J88" s="220" t="s">
        <v>43</v>
      </c>
    </row>
    <row r="89" spans="1:10" ht="24" customHeight="1">
      <c r="A89" s="241"/>
      <c r="B89" s="225"/>
      <c r="C89" s="225"/>
      <c r="D89" s="380"/>
      <c r="E89" s="226"/>
      <c r="F89" s="262"/>
      <c r="G89" s="262">
        <f t="shared" si="2"/>
        <v>0</v>
      </c>
      <c r="H89" s="330"/>
      <c r="J89" s="220" t="s">
        <v>42</v>
      </c>
    </row>
    <row r="90" spans="1:10" ht="24" customHeight="1">
      <c r="A90" s="243"/>
      <c r="B90" s="230"/>
      <c r="C90" s="225"/>
      <c r="D90" s="381"/>
      <c r="E90" s="231"/>
      <c r="F90" s="263"/>
      <c r="G90" s="263">
        <f t="shared" si="2"/>
        <v>0</v>
      </c>
      <c r="H90" s="331"/>
      <c r="J90" s="220" t="s">
        <v>43</v>
      </c>
    </row>
    <row r="91" spans="1:10" ht="24" customHeight="1">
      <c r="A91" s="241"/>
      <c r="B91" s="225"/>
      <c r="C91" s="225"/>
      <c r="D91" s="380"/>
      <c r="E91" s="226"/>
      <c r="F91" s="262"/>
      <c r="G91" s="262">
        <f t="shared" si="2"/>
        <v>0</v>
      </c>
      <c r="H91" s="330"/>
      <c r="J91" s="220" t="s">
        <v>42</v>
      </c>
    </row>
    <row r="92" spans="1:10" ht="24" customHeight="1">
      <c r="A92" s="243"/>
      <c r="B92" s="230"/>
      <c r="C92" s="225"/>
      <c r="D92" s="381"/>
      <c r="E92" s="231"/>
      <c r="F92" s="263"/>
      <c r="G92" s="263">
        <f t="shared" si="2"/>
        <v>0</v>
      </c>
      <c r="H92" s="331"/>
      <c r="J92" s="220" t="s">
        <v>43</v>
      </c>
    </row>
    <row r="93" spans="1:10" ht="24" customHeight="1">
      <c r="A93" s="241"/>
      <c r="B93" s="225"/>
      <c r="C93" s="225"/>
      <c r="D93" s="380"/>
      <c r="E93" s="226"/>
      <c r="F93" s="262"/>
      <c r="G93" s="262">
        <f t="shared" si="2"/>
        <v>0</v>
      </c>
      <c r="H93" s="330"/>
      <c r="J93" s="220" t="s">
        <v>42</v>
      </c>
    </row>
    <row r="94" spans="1:10" ht="24" customHeight="1">
      <c r="A94" s="243"/>
      <c r="B94" s="230"/>
      <c r="C94" s="225"/>
      <c r="D94" s="381"/>
      <c r="E94" s="231"/>
      <c r="F94" s="263"/>
      <c r="G94" s="263">
        <f t="shared" si="2"/>
        <v>0</v>
      </c>
      <c r="H94" s="331"/>
      <c r="J94" s="220" t="s">
        <v>43</v>
      </c>
    </row>
    <row r="95" spans="1:10" ht="24" customHeight="1">
      <c r="A95" s="241"/>
      <c r="B95" s="225"/>
      <c r="C95" s="225"/>
      <c r="D95" s="380"/>
      <c r="E95" s="226"/>
      <c r="F95" s="262"/>
      <c r="G95" s="262">
        <f t="shared" si="2"/>
        <v>0</v>
      </c>
      <c r="H95" s="330"/>
      <c r="J95" s="220" t="s">
        <v>42</v>
      </c>
    </row>
    <row r="96" spans="1:10" ht="24" customHeight="1">
      <c r="A96" s="243"/>
      <c r="B96" s="230"/>
      <c r="C96" s="225"/>
      <c r="D96" s="381"/>
      <c r="E96" s="231"/>
      <c r="F96" s="263"/>
      <c r="G96" s="263">
        <f t="shared" si="2"/>
        <v>0</v>
      </c>
      <c r="H96" s="331"/>
      <c r="J96" s="220" t="s">
        <v>43</v>
      </c>
    </row>
    <row r="97" spans="1:10" ht="24" customHeight="1">
      <c r="A97" s="270"/>
      <c r="B97" s="225"/>
      <c r="C97" s="225"/>
      <c r="D97" s="380"/>
      <c r="E97" s="226"/>
      <c r="F97" s="262"/>
      <c r="G97" s="262">
        <f t="shared" si="2"/>
        <v>0</v>
      </c>
      <c r="H97" s="330"/>
      <c r="J97" s="220" t="s">
        <v>42</v>
      </c>
    </row>
    <row r="98" spans="1:10" ht="24" customHeight="1">
      <c r="A98" s="243"/>
      <c r="B98" s="230"/>
      <c r="C98" s="225"/>
      <c r="D98" s="381"/>
      <c r="E98" s="231"/>
      <c r="F98" s="263"/>
      <c r="G98" s="263">
        <f t="shared" si="2"/>
        <v>0</v>
      </c>
      <c r="H98" s="331"/>
      <c r="J98" s="220" t="s">
        <v>43</v>
      </c>
    </row>
    <row r="99" spans="1:10" ht="24" customHeight="1">
      <c r="A99" s="241"/>
      <c r="B99" s="225"/>
      <c r="C99" s="225"/>
      <c r="D99" s="380"/>
      <c r="E99" s="226"/>
      <c r="F99" s="262"/>
      <c r="G99" s="262">
        <f t="shared" si="2"/>
        <v>0</v>
      </c>
      <c r="H99" s="330"/>
      <c r="J99" s="220" t="s">
        <v>42</v>
      </c>
    </row>
    <row r="100" spans="1:10" ht="24" customHeight="1">
      <c r="A100" s="243"/>
      <c r="B100" s="230"/>
      <c r="C100" s="225"/>
      <c r="D100" s="381"/>
      <c r="E100" s="231"/>
      <c r="F100" s="263"/>
      <c r="G100" s="263">
        <f t="shared" si="2"/>
        <v>0</v>
      </c>
      <c r="H100" s="331"/>
      <c r="J100" s="220" t="s">
        <v>43</v>
      </c>
    </row>
    <row r="101" spans="1:10" ht="24" customHeight="1">
      <c r="A101" s="241"/>
      <c r="B101" s="225"/>
      <c r="C101" s="225"/>
      <c r="D101" s="380"/>
      <c r="E101" s="226"/>
      <c r="F101" s="262"/>
      <c r="G101" s="262">
        <f t="shared" si="2"/>
        <v>0</v>
      </c>
      <c r="H101" s="330"/>
      <c r="J101" s="220" t="s">
        <v>42</v>
      </c>
    </row>
    <row r="102" spans="1:10" ht="24" customHeight="1">
      <c r="A102" s="243"/>
      <c r="B102" s="230"/>
      <c r="C102" s="225"/>
      <c r="D102" s="381"/>
      <c r="E102" s="231"/>
      <c r="F102" s="263"/>
      <c r="G102" s="263">
        <f t="shared" si="2"/>
        <v>0</v>
      </c>
      <c r="H102" s="331"/>
      <c r="J102" s="220" t="s">
        <v>43</v>
      </c>
    </row>
    <row r="103" spans="1:10" ht="24" customHeight="1">
      <c r="A103" s="241"/>
      <c r="B103" s="225"/>
      <c r="C103" s="225"/>
      <c r="D103" s="380"/>
      <c r="E103" s="226"/>
      <c r="F103" s="262"/>
      <c r="G103" s="262">
        <f t="shared" si="2"/>
        <v>0</v>
      </c>
      <c r="H103" s="330"/>
      <c r="J103" s="220" t="s">
        <v>42</v>
      </c>
    </row>
    <row r="104" spans="1:10" ht="24" customHeight="1">
      <c r="A104" s="243"/>
      <c r="B104" s="230"/>
      <c r="C104" s="272"/>
      <c r="D104" s="381"/>
      <c r="E104" s="231"/>
      <c r="F104" s="263"/>
      <c r="G104" s="263">
        <f t="shared" si="2"/>
        <v>0</v>
      </c>
      <c r="H104" s="331"/>
      <c r="J104" s="220" t="s">
        <v>43</v>
      </c>
    </row>
    <row r="105" spans="1:10" ht="24" customHeight="1">
      <c r="A105" s="270"/>
      <c r="B105" s="225"/>
      <c r="C105" s="225"/>
      <c r="D105" s="380"/>
      <c r="E105" s="226"/>
      <c r="F105" s="262"/>
      <c r="G105" s="262">
        <f t="shared" si="2"/>
        <v>0</v>
      </c>
      <c r="H105" s="330"/>
      <c r="J105" s="220" t="s">
        <v>42</v>
      </c>
    </row>
    <row r="106" spans="1:10" ht="24" customHeight="1">
      <c r="A106" s="241"/>
      <c r="B106" s="230"/>
      <c r="C106" s="225"/>
      <c r="D106" s="381"/>
      <c r="E106" s="231"/>
      <c r="F106" s="263"/>
      <c r="G106" s="263">
        <f t="shared" si="2"/>
        <v>0</v>
      </c>
      <c r="H106" s="331"/>
      <c r="J106" s="220" t="s">
        <v>43</v>
      </c>
    </row>
    <row r="107" spans="1:10" ht="24" customHeight="1">
      <c r="A107" s="273"/>
      <c r="B107" s="225"/>
      <c r="C107" s="225"/>
      <c r="D107" s="380"/>
      <c r="E107" s="226"/>
      <c r="F107" s="262"/>
      <c r="G107" s="262">
        <f t="shared" si="2"/>
        <v>0</v>
      </c>
      <c r="H107" s="330"/>
      <c r="J107" s="220" t="s">
        <v>42</v>
      </c>
    </row>
    <row r="108" spans="1:10" ht="24" customHeight="1">
      <c r="A108" s="243"/>
      <c r="B108" s="230"/>
      <c r="C108" s="225"/>
      <c r="D108" s="381"/>
      <c r="E108" s="231"/>
      <c r="F108" s="263"/>
      <c r="G108" s="263">
        <f t="shared" si="2"/>
        <v>0</v>
      </c>
      <c r="H108" s="331"/>
      <c r="J108" s="220" t="s">
        <v>43</v>
      </c>
    </row>
    <row r="109" spans="1:10" ht="24" customHeight="1">
      <c r="A109" s="241"/>
      <c r="B109" s="225"/>
      <c r="C109" s="225"/>
      <c r="D109" s="380"/>
      <c r="E109" s="226"/>
      <c r="F109" s="262"/>
      <c r="G109" s="262">
        <f t="shared" si="2"/>
        <v>0</v>
      </c>
      <c r="H109" s="330"/>
      <c r="J109" s="220" t="s">
        <v>42</v>
      </c>
    </row>
    <row r="110" spans="1:10" ht="24" customHeight="1">
      <c r="A110" s="243"/>
      <c r="B110" s="230"/>
      <c r="C110" s="225"/>
      <c r="D110" s="381"/>
      <c r="E110" s="231"/>
      <c r="F110" s="263"/>
      <c r="G110" s="263">
        <f t="shared" si="2"/>
        <v>0</v>
      </c>
      <c r="H110" s="331"/>
      <c r="J110" s="220" t="s">
        <v>43</v>
      </c>
    </row>
    <row r="111" spans="1:10" ht="24" customHeight="1">
      <c r="A111" s="241"/>
      <c r="B111" s="225"/>
      <c r="C111" s="225"/>
      <c r="D111" s="380"/>
      <c r="E111" s="226"/>
      <c r="F111" s="262"/>
      <c r="G111" s="262">
        <f t="shared" si="2"/>
        <v>0</v>
      </c>
      <c r="H111" s="330"/>
      <c r="J111" s="220" t="s">
        <v>42</v>
      </c>
    </row>
    <row r="112" spans="1:10" ht="24" customHeight="1">
      <c r="A112" s="243"/>
      <c r="B112" s="230"/>
      <c r="C112" s="225"/>
      <c r="D112" s="381"/>
      <c r="E112" s="231"/>
      <c r="F112" s="263"/>
      <c r="G112" s="263">
        <f t="shared" si="2"/>
        <v>0</v>
      </c>
      <c r="H112" s="331"/>
      <c r="J112" s="220" t="s">
        <v>43</v>
      </c>
    </row>
    <row r="113" spans="1:10" ht="24" customHeight="1">
      <c r="A113" s="270"/>
      <c r="B113" s="225"/>
      <c r="C113" s="225"/>
      <c r="D113" s="380"/>
      <c r="E113" s="226"/>
      <c r="F113" s="262"/>
      <c r="G113" s="262">
        <f t="shared" si="2"/>
        <v>0</v>
      </c>
      <c r="H113" s="330"/>
      <c r="J113" s="220" t="s">
        <v>42</v>
      </c>
    </row>
    <row r="114" spans="1:10" ht="24" customHeight="1" thickBot="1">
      <c r="A114" s="241"/>
      <c r="B114" s="225"/>
      <c r="C114" s="225"/>
      <c r="D114" s="391"/>
      <c r="E114" s="246"/>
      <c r="F114" s="263"/>
      <c r="G114" s="276">
        <f t="shared" si="2"/>
        <v>0</v>
      </c>
      <c r="H114" s="336"/>
      <c r="J114" s="220" t="s">
        <v>43</v>
      </c>
    </row>
    <row r="115" spans="1:10" ht="24" customHeight="1" thickTop="1">
      <c r="A115" s="250" t="s">
        <v>34</v>
      </c>
      <c r="B115" s="251"/>
      <c r="C115" s="251"/>
      <c r="D115" s="385"/>
      <c r="E115" s="316"/>
      <c r="F115" s="268"/>
      <c r="G115" s="268">
        <f>SUMIF(J79:J114,"A",G79:G114)</f>
        <v>0</v>
      </c>
      <c r="H115" s="334">
        <f>SUMIF(J79:J114,"A",H79:H114)</f>
        <v>0</v>
      </c>
    </row>
    <row r="116" spans="1:10" ht="24" customHeight="1">
      <c r="A116" s="255"/>
      <c r="B116" s="256"/>
      <c r="C116" s="256"/>
      <c r="D116" s="386"/>
      <c r="E116" s="317"/>
      <c r="F116" s="269"/>
      <c r="G116" s="269">
        <f>SUMIF(J79:J114,"B",G79:G114)</f>
        <v>0</v>
      </c>
      <c r="H116" s="335">
        <f>SUMIF(J79:J114,"B",H79:H114)</f>
        <v>0</v>
      </c>
    </row>
    <row r="117" spans="1:10" ht="24" customHeight="1">
      <c r="A117" s="241"/>
      <c r="B117" s="225"/>
      <c r="C117" s="225"/>
      <c r="D117" s="380"/>
      <c r="E117" s="226"/>
      <c r="F117" s="262"/>
      <c r="G117" s="262">
        <f>ROUNDDOWN(D117*F117,0)</f>
        <v>0</v>
      </c>
      <c r="H117" s="330"/>
      <c r="J117" s="220" t="s">
        <v>42</v>
      </c>
    </row>
    <row r="118" spans="1:10" ht="24" customHeight="1">
      <c r="A118" s="242"/>
      <c r="B118" s="230"/>
      <c r="C118" s="225"/>
      <c r="D118" s="381"/>
      <c r="E118" s="231"/>
      <c r="F118" s="263"/>
      <c r="G118" s="263">
        <f>ROUNDDOWN(D118*F118,0)</f>
        <v>0</v>
      </c>
      <c r="H118" s="331"/>
      <c r="J118" s="220" t="s">
        <v>43</v>
      </c>
    </row>
    <row r="119" spans="1:10" ht="24" customHeight="1">
      <c r="A119" s="241"/>
      <c r="B119" s="225"/>
      <c r="C119" s="225"/>
      <c r="D119" s="380"/>
      <c r="E119" s="226"/>
      <c r="F119" s="262"/>
      <c r="G119" s="262">
        <f>ROUNDDOWN(D119*F119,0)</f>
        <v>0</v>
      </c>
      <c r="H119" s="330"/>
      <c r="J119" s="220" t="s">
        <v>42</v>
      </c>
    </row>
    <row r="120" spans="1:10" ht="24" customHeight="1">
      <c r="A120" s="243"/>
      <c r="B120" s="230"/>
      <c r="C120" s="225"/>
      <c r="D120" s="381"/>
      <c r="E120" s="231"/>
      <c r="F120" s="263"/>
      <c r="G120" s="263">
        <f t="shared" ref="G120:G152" si="3">ROUNDDOWN(D120*F120,0)</f>
        <v>0</v>
      </c>
      <c r="H120" s="331"/>
      <c r="J120" s="220" t="s">
        <v>43</v>
      </c>
    </row>
    <row r="121" spans="1:10" ht="24" customHeight="1">
      <c r="A121" s="241"/>
      <c r="B121" s="225"/>
      <c r="C121" s="225"/>
      <c r="D121" s="380"/>
      <c r="E121" s="226"/>
      <c r="F121" s="262"/>
      <c r="G121" s="262">
        <f t="shared" si="3"/>
        <v>0</v>
      </c>
      <c r="H121" s="330"/>
      <c r="J121" s="220" t="s">
        <v>42</v>
      </c>
    </row>
    <row r="122" spans="1:10" ht="24" customHeight="1">
      <c r="A122" s="243"/>
      <c r="B122" s="230"/>
      <c r="C122" s="225"/>
      <c r="D122" s="381"/>
      <c r="E122" s="231"/>
      <c r="F122" s="263"/>
      <c r="G122" s="263">
        <f t="shared" si="3"/>
        <v>0</v>
      </c>
      <c r="H122" s="331"/>
      <c r="J122" s="220" t="s">
        <v>43</v>
      </c>
    </row>
    <row r="123" spans="1:10" ht="24" customHeight="1">
      <c r="A123" s="241"/>
      <c r="B123" s="225"/>
      <c r="C123" s="225"/>
      <c r="D123" s="380"/>
      <c r="E123" s="226"/>
      <c r="F123" s="262"/>
      <c r="G123" s="262">
        <f t="shared" si="3"/>
        <v>0</v>
      </c>
      <c r="H123" s="330"/>
      <c r="J123" s="220" t="s">
        <v>42</v>
      </c>
    </row>
    <row r="124" spans="1:10" ht="24" customHeight="1">
      <c r="A124" s="243"/>
      <c r="B124" s="230"/>
      <c r="C124" s="225"/>
      <c r="D124" s="381"/>
      <c r="E124" s="231"/>
      <c r="F124" s="263"/>
      <c r="G124" s="263">
        <f t="shared" si="3"/>
        <v>0</v>
      </c>
      <c r="H124" s="331"/>
      <c r="J124" s="220" t="s">
        <v>43</v>
      </c>
    </row>
    <row r="125" spans="1:10" ht="24" customHeight="1">
      <c r="A125" s="241"/>
      <c r="B125" s="225"/>
      <c r="C125" s="225"/>
      <c r="D125" s="380"/>
      <c r="E125" s="226"/>
      <c r="F125" s="262"/>
      <c r="G125" s="262">
        <f t="shared" si="3"/>
        <v>0</v>
      </c>
      <c r="H125" s="330"/>
      <c r="J125" s="220" t="s">
        <v>42</v>
      </c>
    </row>
    <row r="126" spans="1:10" ht="24" customHeight="1">
      <c r="A126" s="243"/>
      <c r="B126" s="230"/>
      <c r="C126" s="225"/>
      <c r="D126" s="381"/>
      <c r="E126" s="231"/>
      <c r="F126" s="263"/>
      <c r="G126" s="263">
        <f t="shared" si="3"/>
        <v>0</v>
      </c>
      <c r="H126" s="331"/>
      <c r="J126" s="220" t="s">
        <v>43</v>
      </c>
    </row>
    <row r="127" spans="1:10" ht="24" customHeight="1">
      <c r="A127" s="241"/>
      <c r="B127" s="225"/>
      <c r="C127" s="225"/>
      <c r="D127" s="380"/>
      <c r="E127" s="226"/>
      <c r="F127" s="262"/>
      <c r="G127" s="262">
        <f t="shared" si="3"/>
        <v>0</v>
      </c>
      <c r="H127" s="330"/>
      <c r="J127" s="220" t="s">
        <v>42</v>
      </c>
    </row>
    <row r="128" spans="1:10" ht="24" customHeight="1">
      <c r="A128" s="243"/>
      <c r="B128" s="230"/>
      <c r="C128" s="225"/>
      <c r="D128" s="381"/>
      <c r="E128" s="231"/>
      <c r="F128" s="263"/>
      <c r="G128" s="263">
        <f t="shared" si="3"/>
        <v>0</v>
      </c>
      <c r="H128" s="331"/>
      <c r="J128" s="220" t="s">
        <v>43</v>
      </c>
    </row>
    <row r="129" spans="1:10" ht="24" customHeight="1">
      <c r="A129" s="241"/>
      <c r="B129" s="225"/>
      <c r="C129" s="225"/>
      <c r="D129" s="380"/>
      <c r="E129" s="226"/>
      <c r="F129" s="262"/>
      <c r="G129" s="262">
        <f t="shared" si="3"/>
        <v>0</v>
      </c>
      <c r="H129" s="330"/>
      <c r="J129" s="220" t="s">
        <v>42</v>
      </c>
    </row>
    <row r="130" spans="1:10" ht="24" customHeight="1">
      <c r="A130" s="243"/>
      <c r="B130" s="230"/>
      <c r="C130" s="225"/>
      <c r="D130" s="381"/>
      <c r="E130" s="231"/>
      <c r="F130" s="263"/>
      <c r="G130" s="263">
        <f t="shared" si="3"/>
        <v>0</v>
      </c>
      <c r="H130" s="331"/>
      <c r="J130" s="220" t="s">
        <v>43</v>
      </c>
    </row>
    <row r="131" spans="1:10" ht="24" customHeight="1">
      <c r="A131" s="241"/>
      <c r="B131" s="225"/>
      <c r="C131" s="225"/>
      <c r="D131" s="380"/>
      <c r="E131" s="226"/>
      <c r="F131" s="262"/>
      <c r="G131" s="262">
        <f t="shared" si="3"/>
        <v>0</v>
      </c>
      <c r="H131" s="330"/>
      <c r="J131" s="220" t="s">
        <v>42</v>
      </c>
    </row>
    <row r="132" spans="1:10" ht="24" customHeight="1">
      <c r="A132" s="243"/>
      <c r="B132" s="230"/>
      <c r="C132" s="225"/>
      <c r="D132" s="381"/>
      <c r="E132" s="231"/>
      <c r="F132" s="263"/>
      <c r="G132" s="263">
        <f t="shared" si="3"/>
        <v>0</v>
      </c>
      <c r="H132" s="331"/>
      <c r="J132" s="220" t="s">
        <v>43</v>
      </c>
    </row>
    <row r="133" spans="1:10" ht="24" customHeight="1">
      <c r="A133" s="241"/>
      <c r="B133" s="225"/>
      <c r="C133" s="225"/>
      <c r="D133" s="380"/>
      <c r="E133" s="226"/>
      <c r="F133" s="262"/>
      <c r="G133" s="262">
        <f t="shared" si="3"/>
        <v>0</v>
      </c>
      <c r="H133" s="330"/>
      <c r="J133" s="220" t="s">
        <v>42</v>
      </c>
    </row>
    <row r="134" spans="1:10" ht="24" customHeight="1">
      <c r="A134" s="243"/>
      <c r="B134" s="230"/>
      <c r="C134" s="225"/>
      <c r="D134" s="381"/>
      <c r="E134" s="231"/>
      <c r="F134" s="263"/>
      <c r="G134" s="263">
        <f t="shared" si="3"/>
        <v>0</v>
      </c>
      <c r="H134" s="331"/>
      <c r="J134" s="220" t="s">
        <v>43</v>
      </c>
    </row>
    <row r="135" spans="1:10" ht="24" customHeight="1">
      <c r="A135" s="270"/>
      <c r="B135" s="225"/>
      <c r="C135" s="225"/>
      <c r="D135" s="380"/>
      <c r="E135" s="226"/>
      <c r="F135" s="262"/>
      <c r="G135" s="262">
        <f t="shared" si="3"/>
        <v>0</v>
      </c>
      <c r="H135" s="330"/>
      <c r="J135" s="220" t="s">
        <v>42</v>
      </c>
    </row>
    <row r="136" spans="1:10" ht="24" customHeight="1">
      <c r="A136" s="243"/>
      <c r="B136" s="230"/>
      <c r="C136" s="225"/>
      <c r="D136" s="381"/>
      <c r="E136" s="231"/>
      <c r="F136" s="263"/>
      <c r="G136" s="263">
        <f t="shared" si="3"/>
        <v>0</v>
      </c>
      <c r="H136" s="331"/>
      <c r="J136" s="220" t="s">
        <v>43</v>
      </c>
    </row>
    <row r="137" spans="1:10" ht="24" customHeight="1">
      <c r="A137" s="241"/>
      <c r="B137" s="225"/>
      <c r="C137" s="225"/>
      <c r="D137" s="380"/>
      <c r="E137" s="226"/>
      <c r="F137" s="262"/>
      <c r="G137" s="262">
        <f t="shared" si="3"/>
        <v>0</v>
      </c>
      <c r="H137" s="330"/>
      <c r="J137" s="220" t="s">
        <v>42</v>
      </c>
    </row>
    <row r="138" spans="1:10" ht="24" customHeight="1">
      <c r="A138" s="243"/>
      <c r="B138" s="230"/>
      <c r="C138" s="225"/>
      <c r="D138" s="381"/>
      <c r="E138" s="231"/>
      <c r="F138" s="263"/>
      <c r="G138" s="263">
        <f t="shared" si="3"/>
        <v>0</v>
      </c>
      <c r="H138" s="331"/>
      <c r="J138" s="220" t="s">
        <v>43</v>
      </c>
    </row>
    <row r="139" spans="1:10" ht="24" customHeight="1">
      <c r="A139" s="241"/>
      <c r="B139" s="225"/>
      <c r="C139" s="225"/>
      <c r="D139" s="380"/>
      <c r="E139" s="226"/>
      <c r="F139" s="262"/>
      <c r="G139" s="262">
        <f t="shared" si="3"/>
        <v>0</v>
      </c>
      <c r="H139" s="330"/>
      <c r="J139" s="220" t="s">
        <v>42</v>
      </c>
    </row>
    <row r="140" spans="1:10" ht="24" customHeight="1">
      <c r="A140" s="243"/>
      <c r="B140" s="230"/>
      <c r="C140" s="225"/>
      <c r="D140" s="381"/>
      <c r="E140" s="231"/>
      <c r="F140" s="263"/>
      <c r="G140" s="263">
        <f t="shared" si="3"/>
        <v>0</v>
      </c>
      <c r="H140" s="331"/>
      <c r="J140" s="220" t="s">
        <v>43</v>
      </c>
    </row>
    <row r="141" spans="1:10" ht="24" customHeight="1">
      <c r="A141" s="241"/>
      <c r="B141" s="225"/>
      <c r="C141" s="225"/>
      <c r="D141" s="380"/>
      <c r="E141" s="226"/>
      <c r="F141" s="262"/>
      <c r="G141" s="262">
        <f t="shared" si="3"/>
        <v>0</v>
      </c>
      <c r="H141" s="330"/>
      <c r="J141" s="220" t="s">
        <v>42</v>
      </c>
    </row>
    <row r="142" spans="1:10" ht="24" customHeight="1">
      <c r="A142" s="243"/>
      <c r="B142" s="230"/>
      <c r="C142" s="272"/>
      <c r="D142" s="381"/>
      <c r="E142" s="231"/>
      <c r="F142" s="263"/>
      <c r="G142" s="263">
        <f t="shared" si="3"/>
        <v>0</v>
      </c>
      <c r="H142" s="331"/>
      <c r="J142" s="220" t="s">
        <v>43</v>
      </c>
    </row>
    <row r="143" spans="1:10" ht="24" customHeight="1">
      <c r="A143" s="270"/>
      <c r="B143" s="225"/>
      <c r="C143" s="225"/>
      <c r="D143" s="380"/>
      <c r="E143" s="226"/>
      <c r="F143" s="262"/>
      <c r="G143" s="262">
        <f t="shared" si="3"/>
        <v>0</v>
      </c>
      <c r="H143" s="330"/>
      <c r="J143" s="220" t="s">
        <v>42</v>
      </c>
    </row>
    <row r="144" spans="1:10" ht="24" customHeight="1">
      <c r="A144" s="241"/>
      <c r="B144" s="230"/>
      <c r="C144" s="225"/>
      <c r="D144" s="381"/>
      <c r="E144" s="231"/>
      <c r="F144" s="263"/>
      <c r="G144" s="263">
        <f t="shared" si="3"/>
        <v>0</v>
      </c>
      <c r="H144" s="331"/>
      <c r="J144" s="220" t="s">
        <v>43</v>
      </c>
    </row>
    <row r="145" spans="1:10" ht="24" customHeight="1">
      <c r="A145" s="273"/>
      <c r="B145" s="225"/>
      <c r="C145" s="225"/>
      <c r="D145" s="380"/>
      <c r="E145" s="226"/>
      <c r="F145" s="262"/>
      <c r="G145" s="262">
        <f t="shared" si="3"/>
        <v>0</v>
      </c>
      <c r="H145" s="330"/>
      <c r="J145" s="220" t="s">
        <v>42</v>
      </c>
    </row>
    <row r="146" spans="1:10" ht="24" customHeight="1">
      <c r="A146" s="243"/>
      <c r="B146" s="230"/>
      <c r="C146" s="225"/>
      <c r="D146" s="381"/>
      <c r="E146" s="231"/>
      <c r="F146" s="263"/>
      <c r="G146" s="263">
        <f t="shared" si="3"/>
        <v>0</v>
      </c>
      <c r="H146" s="331"/>
      <c r="J146" s="220" t="s">
        <v>43</v>
      </c>
    </row>
    <row r="147" spans="1:10" ht="24" customHeight="1">
      <c r="A147" s="241"/>
      <c r="B147" s="225"/>
      <c r="C147" s="225"/>
      <c r="D147" s="380"/>
      <c r="E147" s="226"/>
      <c r="F147" s="262"/>
      <c r="G147" s="262">
        <f t="shared" si="3"/>
        <v>0</v>
      </c>
      <c r="H147" s="330"/>
      <c r="J147" s="220" t="s">
        <v>42</v>
      </c>
    </row>
    <row r="148" spans="1:10" ht="24" customHeight="1">
      <c r="A148" s="243"/>
      <c r="B148" s="230"/>
      <c r="C148" s="225"/>
      <c r="D148" s="381"/>
      <c r="E148" s="231"/>
      <c r="F148" s="263"/>
      <c r="G148" s="263">
        <f t="shared" si="3"/>
        <v>0</v>
      </c>
      <c r="H148" s="331"/>
      <c r="J148" s="220" t="s">
        <v>43</v>
      </c>
    </row>
    <row r="149" spans="1:10" ht="24" customHeight="1">
      <c r="A149" s="241"/>
      <c r="B149" s="225"/>
      <c r="C149" s="225"/>
      <c r="D149" s="380"/>
      <c r="E149" s="226"/>
      <c r="F149" s="262"/>
      <c r="G149" s="262">
        <f t="shared" si="3"/>
        <v>0</v>
      </c>
      <c r="H149" s="330"/>
      <c r="J149" s="220" t="s">
        <v>42</v>
      </c>
    </row>
    <row r="150" spans="1:10" ht="24" customHeight="1">
      <c r="A150" s="243"/>
      <c r="B150" s="230"/>
      <c r="C150" s="225"/>
      <c r="D150" s="381"/>
      <c r="E150" s="231"/>
      <c r="F150" s="263"/>
      <c r="G150" s="263">
        <f t="shared" si="3"/>
        <v>0</v>
      </c>
      <c r="H150" s="331"/>
      <c r="J150" s="220" t="s">
        <v>43</v>
      </c>
    </row>
    <row r="151" spans="1:10" ht="24" customHeight="1">
      <c r="A151" s="270"/>
      <c r="B151" s="225"/>
      <c r="C151" s="225"/>
      <c r="D151" s="380"/>
      <c r="E151" s="226"/>
      <c r="F151" s="262"/>
      <c r="G151" s="262">
        <f t="shared" si="3"/>
        <v>0</v>
      </c>
      <c r="H151" s="330"/>
      <c r="J151" s="220" t="s">
        <v>42</v>
      </c>
    </row>
    <row r="152" spans="1:10" ht="24" customHeight="1" thickBot="1">
      <c r="A152" s="241"/>
      <c r="B152" s="225"/>
      <c r="C152" s="225"/>
      <c r="D152" s="391"/>
      <c r="E152" s="246"/>
      <c r="F152" s="263"/>
      <c r="G152" s="276">
        <f t="shared" si="3"/>
        <v>0</v>
      </c>
      <c r="H152" s="336"/>
      <c r="J152" s="220" t="s">
        <v>43</v>
      </c>
    </row>
    <row r="153" spans="1:10" ht="24" customHeight="1" thickTop="1">
      <c r="A153" s="250" t="s">
        <v>34</v>
      </c>
      <c r="B153" s="251"/>
      <c r="C153" s="251"/>
      <c r="D153" s="385"/>
      <c r="E153" s="316"/>
      <c r="F153" s="268"/>
      <c r="G153" s="268">
        <f>SUMIF(J117:J152,"A",G117:G152)</f>
        <v>0</v>
      </c>
      <c r="H153" s="334">
        <f>SUMIF(J117:J152,"A",H117:H152)</f>
        <v>0</v>
      </c>
    </row>
    <row r="154" spans="1:10" ht="24" customHeight="1">
      <c r="A154" s="255"/>
      <c r="B154" s="256"/>
      <c r="C154" s="256"/>
      <c r="D154" s="386"/>
      <c r="E154" s="317"/>
      <c r="F154" s="269"/>
      <c r="G154" s="269">
        <f>SUMIF(J117:J152,"B",G117:G152)</f>
        <v>0</v>
      </c>
      <c r="H154" s="335">
        <f>SUMIF(J117:J152,"B",H117:H152)</f>
        <v>0</v>
      </c>
    </row>
  </sheetData>
  <mergeCells count="4">
    <mergeCell ref="A1:A2"/>
    <mergeCell ref="B1:B2"/>
    <mergeCell ref="D1:G1"/>
    <mergeCell ref="H1:H2"/>
  </mergeCells>
  <phoneticPr fontId="4"/>
  <conditionalFormatting sqref="F41:F76 F38 F79:F114 F3:F4 F6:F36 F117:F152">
    <cfRule type="expression" dxfId="88" priority="1" stopIfTrue="1">
      <formula>AND(D3=1,E3="式")</formula>
    </cfRule>
  </conditionalFormatting>
  <conditionalFormatting sqref="F5 F37">
    <cfRule type="expression" dxfId="87" priority="2" stopIfTrue="1">
      <formula>AND(D5=1,E5="式")</formula>
    </cfRule>
  </conditionalFormatting>
  <dataValidations disablePrompts="1" count="1">
    <dataValidation type="list" allowBlank="1" showInputMessage="1" showErrorMessage="1" sqref="E3:E154" xr:uid="{00000000-0002-0000-0500-000000000000}">
      <formula1>"m,m2,m3,ｔ,か所,式,本,個,台,基,人,ｾｯﾄ,袋,巻,延㎡,建㎡"</formula1>
    </dataValidation>
  </dataValidations>
  <printOptions horizontalCentered="1" verticalCentered="1" gridLinesSet="0"/>
  <pageMargins left="0.78740157480314965" right="0.19685039370078741" top="0.47244094488188981" bottom="0.51181102362204722" header="0.35433070866141736" footer="0.35433070866141736"/>
  <pageSetup paperSize="9" scale="99" orientation="portrait" r:id="rId1"/>
  <headerFooter alignWithMargins="0">
    <oddHeader>&amp;C&amp;"HGｺﾞｼｯｸM,ﾒﾃﾞｨｳﾑ"&amp;9&amp;F</oddHeader>
    <oddFooter>&amp;C&amp;"HGｺﾞｼｯｸM,ﾒﾃﾞｨｳﾑ"&amp;9宗像市&amp;R&amp;"HGｺﾞｼｯｸM,ﾒﾃﾞｨｳﾑ"&amp;9&amp;P／&amp;N</oddFooter>
  </headerFooter>
  <rowBreaks count="3" manualBreakCount="3">
    <brk id="40" max="8" man="1"/>
    <brk id="78" max="8" man="1"/>
    <brk id="116" max="7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N78"/>
  <sheetViews>
    <sheetView showGridLines="0" showZeros="0" view="pageBreakPreview" zoomScaleNormal="100" zoomScaleSheetLayoutView="100" workbookViewId="0">
      <selection activeCell="G372" sqref="G372:G373"/>
    </sheetView>
  </sheetViews>
  <sheetFormatPr defaultColWidth="9" defaultRowHeight="11.25"/>
  <cols>
    <col min="1" max="1" width="20.625" style="221" customWidth="1"/>
    <col min="2" max="2" width="16.625" style="260" customWidth="1"/>
    <col min="3" max="3" width="2.75" style="260" hidden="1" customWidth="1"/>
    <col min="4" max="4" width="8.625" style="392" customWidth="1"/>
    <col min="5" max="5" width="6.625" style="220" customWidth="1"/>
    <col min="6" max="6" width="10.625" style="282" customWidth="1"/>
    <col min="7" max="7" width="12.125" style="282" customWidth="1"/>
    <col min="8" max="8" width="12.125" style="221" customWidth="1"/>
    <col min="9" max="9" width="9" style="221"/>
    <col min="10" max="10" width="4.625" style="220" customWidth="1"/>
    <col min="11" max="16384" width="9" style="221"/>
  </cols>
  <sheetData>
    <row r="1" spans="1:9" ht="20.100000000000001" customHeight="1">
      <c r="A1" s="603" t="s">
        <v>28</v>
      </c>
      <c r="B1" s="605" t="s">
        <v>59</v>
      </c>
      <c r="C1" s="217"/>
      <c r="D1" s="611" t="s">
        <v>29</v>
      </c>
      <c r="E1" s="612"/>
      <c r="F1" s="612"/>
      <c r="G1" s="613"/>
      <c r="H1" s="607" t="s">
        <v>65</v>
      </c>
      <c r="I1" s="220"/>
    </row>
    <row r="2" spans="1:9" ht="19.5" customHeight="1">
      <c r="A2" s="604"/>
      <c r="B2" s="606"/>
      <c r="C2" s="222"/>
      <c r="D2" s="379" t="s">
        <v>30</v>
      </c>
      <c r="E2" s="223" t="s">
        <v>31</v>
      </c>
      <c r="F2" s="280" t="s">
        <v>32</v>
      </c>
      <c r="G2" s="280" t="s">
        <v>33</v>
      </c>
      <c r="H2" s="608"/>
    </row>
    <row r="3" spans="1:9" ht="24" customHeight="1">
      <c r="A3" s="241" t="s">
        <v>602</v>
      </c>
      <c r="B3" s="225"/>
      <c r="C3" s="225"/>
      <c r="D3" s="380"/>
      <c r="E3" s="226"/>
      <c r="F3" s="262"/>
      <c r="G3" s="262"/>
      <c r="H3" s="228"/>
    </row>
    <row r="4" spans="1:9" ht="24" customHeight="1">
      <c r="A4" s="242"/>
      <c r="B4" s="230"/>
      <c r="C4" s="225"/>
      <c r="D4" s="381"/>
      <c r="E4" s="231"/>
      <c r="F4" s="263"/>
      <c r="G4" s="263"/>
      <c r="H4" s="233"/>
    </row>
    <row r="5" spans="1:9" ht="24" customHeight="1">
      <c r="A5" s="241" t="s">
        <v>603</v>
      </c>
      <c r="B5" s="225"/>
      <c r="C5" s="225"/>
      <c r="D5" s="380">
        <v>1</v>
      </c>
      <c r="E5" s="226" t="s">
        <v>124</v>
      </c>
      <c r="F5" s="262"/>
      <c r="G5" s="262"/>
      <c r="H5" s="228"/>
    </row>
    <row r="6" spans="1:9" ht="24" customHeight="1">
      <c r="A6" s="243"/>
      <c r="B6" s="230"/>
      <c r="C6" s="225"/>
      <c r="D6" s="381"/>
      <c r="E6" s="231"/>
      <c r="F6" s="263"/>
      <c r="G6" s="263"/>
      <c r="H6" s="233"/>
    </row>
    <row r="7" spans="1:9" ht="24" customHeight="1">
      <c r="A7" s="241"/>
      <c r="B7" s="225"/>
      <c r="C7" s="225"/>
      <c r="D7" s="380"/>
      <c r="E7" s="226"/>
      <c r="F7" s="262"/>
      <c r="G7" s="262"/>
      <c r="H7" s="228"/>
    </row>
    <row r="8" spans="1:9" ht="24" customHeight="1">
      <c r="A8" s="243"/>
      <c r="B8" s="230"/>
      <c r="C8" s="225"/>
      <c r="D8" s="381"/>
      <c r="E8" s="231"/>
      <c r="F8" s="263"/>
      <c r="G8" s="263"/>
      <c r="H8" s="233"/>
    </row>
    <row r="9" spans="1:9" ht="24" customHeight="1">
      <c r="A9" s="241"/>
      <c r="B9" s="225"/>
      <c r="C9" s="225"/>
      <c r="D9" s="380"/>
      <c r="E9" s="226"/>
      <c r="F9" s="262"/>
      <c r="G9" s="262"/>
      <c r="H9" s="228"/>
    </row>
    <row r="10" spans="1:9" ht="24" customHeight="1">
      <c r="A10" s="243"/>
      <c r="B10" s="230"/>
      <c r="C10" s="225"/>
      <c r="D10" s="381"/>
      <c r="E10" s="231"/>
      <c r="F10" s="263"/>
      <c r="G10" s="263"/>
      <c r="H10" s="233"/>
    </row>
    <row r="11" spans="1:9" ht="24" customHeight="1">
      <c r="A11" s="241"/>
      <c r="B11" s="225"/>
      <c r="C11" s="225"/>
      <c r="D11" s="382"/>
      <c r="E11" s="226"/>
      <c r="F11" s="262"/>
      <c r="G11" s="262"/>
      <c r="H11" s="228"/>
    </row>
    <row r="12" spans="1:9" ht="24" customHeight="1">
      <c r="A12" s="243"/>
      <c r="B12" s="230"/>
      <c r="C12" s="225"/>
      <c r="D12" s="383"/>
      <c r="E12" s="231"/>
      <c r="F12" s="263"/>
      <c r="G12" s="263"/>
      <c r="H12" s="233"/>
    </row>
    <row r="13" spans="1:9" ht="24" customHeight="1">
      <c r="A13" s="241"/>
      <c r="B13" s="225"/>
      <c r="C13" s="225"/>
      <c r="D13" s="382"/>
      <c r="E13" s="226"/>
      <c r="F13" s="262"/>
      <c r="G13" s="262"/>
      <c r="H13" s="228"/>
    </row>
    <row r="14" spans="1:9" ht="24" customHeight="1">
      <c r="A14" s="243"/>
      <c r="B14" s="230"/>
      <c r="C14" s="225"/>
      <c r="D14" s="383"/>
      <c r="E14" s="231"/>
      <c r="F14" s="263"/>
      <c r="G14" s="263"/>
      <c r="H14" s="233"/>
    </row>
    <row r="15" spans="1:9" ht="24" customHeight="1">
      <c r="A15" s="241"/>
      <c r="B15" s="225"/>
      <c r="C15" s="225"/>
      <c r="D15" s="382"/>
      <c r="E15" s="226"/>
      <c r="F15" s="262"/>
      <c r="G15" s="262"/>
      <c r="H15" s="228"/>
    </row>
    <row r="16" spans="1:9" ht="24" customHeight="1">
      <c r="A16" s="243"/>
      <c r="B16" s="230"/>
      <c r="C16" s="225"/>
      <c r="D16" s="383"/>
      <c r="E16" s="231"/>
      <c r="F16" s="263"/>
      <c r="G16" s="263"/>
      <c r="H16" s="233"/>
    </row>
    <row r="17" spans="1:8" ht="24" customHeight="1">
      <c r="A17" s="241"/>
      <c r="B17" s="225"/>
      <c r="C17" s="225"/>
      <c r="D17" s="382"/>
      <c r="E17" s="226"/>
      <c r="F17" s="262"/>
      <c r="G17" s="262"/>
      <c r="H17" s="228"/>
    </row>
    <row r="18" spans="1:8" ht="24" customHeight="1">
      <c r="A18" s="243"/>
      <c r="B18" s="230"/>
      <c r="C18" s="225"/>
      <c r="D18" s="383"/>
      <c r="E18" s="231"/>
      <c r="F18" s="263"/>
      <c r="G18" s="263"/>
      <c r="H18" s="233"/>
    </row>
    <row r="19" spans="1:8" ht="24" customHeight="1">
      <c r="A19" s="241"/>
      <c r="B19" s="225"/>
      <c r="C19" s="225"/>
      <c r="D19" s="382"/>
      <c r="E19" s="226"/>
      <c r="F19" s="262"/>
      <c r="G19" s="262"/>
      <c r="H19" s="228"/>
    </row>
    <row r="20" spans="1:8" ht="24" customHeight="1">
      <c r="A20" s="243"/>
      <c r="B20" s="230"/>
      <c r="C20" s="225"/>
      <c r="D20" s="383"/>
      <c r="E20" s="231"/>
      <c r="F20" s="263"/>
      <c r="G20" s="263"/>
      <c r="H20" s="233"/>
    </row>
    <row r="21" spans="1:8" ht="24" customHeight="1">
      <c r="A21" s="241"/>
      <c r="B21" s="225"/>
      <c r="C21" s="225"/>
      <c r="D21" s="382"/>
      <c r="E21" s="226"/>
      <c r="F21" s="262"/>
      <c r="G21" s="262"/>
      <c r="H21" s="228"/>
    </row>
    <row r="22" spans="1:8" ht="24" customHeight="1">
      <c r="A22" s="243"/>
      <c r="B22" s="230"/>
      <c r="C22" s="225"/>
      <c r="D22" s="383"/>
      <c r="E22" s="231"/>
      <c r="F22" s="263"/>
      <c r="G22" s="263"/>
      <c r="H22" s="233"/>
    </row>
    <row r="23" spans="1:8" ht="24" customHeight="1">
      <c r="A23" s="241"/>
      <c r="B23" s="225"/>
      <c r="C23" s="225"/>
      <c r="D23" s="382"/>
      <c r="E23" s="226"/>
      <c r="F23" s="262"/>
      <c r="G23" s="262"/>
      <c r="H23" s="228"/>
    </row>
    <row r="24" spans="1:8" ht="24" customHeight="1">
      <c r="A24" s="243"/>
      <c r="B24" s="230"/>
      <c r="C24" s="225"/>
      <c r="D24" s="383"/>
      <c r="E24" s="231"/>
      <c r="F24" s="263"/>
      <c r="G24" s="263"/>
      <c r="H24" s="233"/>
    </row>
    <row r="25" spans="1:8" ht="24" customHeight="1">
      <c r="A25" s="241"/>
      <c r="B25" s="225"/>
      <c r="C25" s="225"/>
      <c r="D25" s="382"/>
      <c r="E25" s="226"/>
      <c r="F25" s="262"/>
      <c r="G25" s="262"/>
      <c r="H25" s="228"/>
    </row>
    <row r="26" spans="1:8" ht="24" customHeight="1">
      <c r="A26" s="243"/>
      <c r="B26" s="230"/>
      <c r="C26" s="225"/>
      <c r="D26" s="383"/>
      <c r="E26" s="231"/>
      <c r="F26" s="263"/>
      <c r="G26" s="263"/>
      <c r="H26" s="233"/>
    </row>
    <row r="27" spans="1:8" ht="24" customHeight="1">
      <c r="A27" s="241"/>
      <c r="B27" s="225"/>
      <c r="C27" s="225"/>
      <c r="D27" s="382"/>
      <c r="E27" s="226"/>
      <c r="F27" s="262"/>
      <c r="G27" s="262"/>
      <c r="H27" s="228"/>
    </row>
    <row r="28" spans="1:8" ht="24" customHeight="1">
      <c r="A28" s="243"/>
      <c r="B28" s="230"/>
      <c r="C28" s="225"/>
      <c r="D28" s="383"/>
      <c r="E28" s="231"/>
      <c r="F28" s="263"/>
      <c r="G28" s="263"/>
      <c r="H28" s="233"/>
    </row>
    <row r="29" spans="1:8" ht="24" customHeight="1">
      <c r="A29" s="241"/>
      <c r="B29" s="225"/>
      <c r="C29" s="225"/>
      <c r="D29" s="382"/>
      <c r="E29" s="226"/>
      <c r="F29" s="262"/>
      <c r="G29" s="262"/>
      <c r="H29" s="228"/>
    </row>
    <row r="30" spans="1:8" ht="24" customHeight="1">
      <c r="A30" s="243"/>
      <c r="B30" s="230"/>
      <c r="C30" s="225"/>
      <c r="D30" s="383"/>
      <c r="E30" s="231"/>
      <c r="F30" s="263"/>
      <c r="G30" s="263"/>
      <c r="H30" s="233"/>
    </row>
    <row r="31" spans="1:8" ht="24" customHeight="1">
      <c r="A31" s="241"/>
      <c r="B31" s="225"/>
      <c r="C31" s="225"/>
      <c r="D31" s="382"/>
      <c r="E31" s="226"/>
      <c r="F31" s="262"/>
      <c r="G31" s="262"/>
      <c r="H31" s="228"/>
    </row>
    <row r="32" spans="1:8" ht="24" customHeight="1">
      <c r="A32" s="243"/>
      <c r="B32" s="230"/>
      <c r="C32" s="225"/>
      <c r="D32" s="383"/>
      <c r="E32" s="231"/>
      <c r="F32" s="263"/>
      <c r="G32" s="263"/>
      <c r="H32" s="233"/>
    </row>
    <row r="33" spans="1:10" ht="24" customHeight="1">
      <c r="A33" s="241"/>
      <c r="B33" s="225"/>
      <c r="C33" s="225"/>
      <c r="D33" s="382"/>
      <c r="E33" s="226"/>
      <c r="F33" s="262"/>
      <c r="G33" s="262"/>
      <c r="H33" s="228"/>
    </row>
    <row r="34" spans="1:10" ht="24" customHeight="1">
      <c r="A34" s="243"/>
      <c r="B34" s="230"/>
      <c r="C34" s="225"/>
      <c r="D34" s="383"/>
      <c r="E34" s="231"/>
      <c r="F34" s="263"/>
      <c r="G34" s="263"/>
      <c r="H34" s="233"/>
    </row>
    <row r="35" spans="1:10" ht="24" customHeight="1">
      <c r="A35" s="241"/>
      <c r="B35" s="225"/>
      <c r="C35" s="225"/>
      <c r="D35" s="382"/>
      <c r="E35" s="226"/>
      <c r="F35" s="262"/>
      <c r="G35" s="262"/>
      <c r="H35" s="228"/>
    </row>
    <row r="36" spans="1:10" ht="24" customHeight="1">
      <c r="A36" s="243"/>
      <c r="B36" s="230"/>
      <c r="C36" s="225"/>
      <c r="D36" s="383"/>
      <c r="E36" s="231"/>
      <c r="F36" s="263"/>
      <c r="G36" s="263"/>
      <c r="H36" s="233"/>
    </row>
    <row r="37" spans="1:10" ht="24" customHeight="1">
      <c r="A37" s="241"/>
      <c r="B37" s="225"/>
      <c r="C37" s="225"/>
      <c r="D37" s="382"/>
      <c r="E37" s="226"/>
      <c r="F37" s="281"/>
      <c r="G37" s="281"/>
      <c r="H37" s="245"/>
    </row>
    <row r="38" spans="1:10" s="249" customFormat="1" ht="24" customHeight="1" thickBot="1">
      <c r="A38" s="241"/>
      <c r="B38" s="225"/>
      <c r="C38" s="225"/>
      <c r="D38" s="384"/>
      <c r="E38" s="246"/>
      <c r="F38" s="277"/>
      <c r="G38" s="277"/>
      <c r="H38" s="248"/>
      <c r="J38" s="220"/>
    </row>
    <row r="39" spans="1:10" ht="24" customHeight="1" thickTop="1">
      <c r="A39" s="250" t="s">
        <v>27</v>
      </c>
      <c r="B39" s="251"/>
      <c r="C39" s="251"/>
      <c r="D39" s="385"/>
      <c r="E39" s="316"/>
      <c r="F39" s="268"/>
      <c r="G39" s="268"/>
      <c r="H39" s="254"/>
    </row>
    <row r="40" spans="1:10" ht="24" customHeight="1">
      <c r="A40" s="255"/>
      <c r="B40" s="256"/>
      <c r="C40" s="256"/>
      <c r="D40" s="386"/>
      <c r="E40" s="317"/>
      <c r="F40" s="269"/>
      <c r="G40" s="269"/>
      <c r="H40" s="259"/>
    </row>
    <row r="41" spans="1:10" ht="24" customHeight="1">
      <c r="A41" s="241" t="s">
        <v>728</v>
      </c>
      <c r="B41" s="225"/>
      <c r="C41" s="225"/>
      <c r="D41" s="380"/>
      <c r="E41" s="226"/>
      <c r="F41" s="262"/>
      <c r="G41" s="262"/>
      <c r="H41" s="228"/>
    </row>
    <row r="42" spans="1:10" ht="24" customHeight="1">
      <c r="A42" s="242"/>
      <c r="B42" s="230"/>
      <c r="C42" s="225"/>
      <c r="D42" s="381"/>
      <c r="E42" s="231"/>
      <c r="F42" s="263"/>
      <c r="G42" s="263"/>
      <c r="H42" s="233"/>
    </row>
    <row r="43" spans="1:10" ht="24" customHeight="1">
      <c r="A43" s="241" t="s">
        <v>132</v>
      </c>
      <c r="B43" s="225"/>
      <c r="C43" s="225"/>
      <c r="D43" s="234">
        <v>17</v>
      </c>
      <c r="E43" s="226" t="s">
        <v>609</v>
      </c>
      <c r="F43" s="262"/>
      <c r="G43" s="365"/>
      <c r="H43" s="366"/>
      <c r="I43" s="367"/>
    </row>
    <row r="44" spans="1:10" ht="24" customHeight="1">
      <c r="A44" s="243"/>
      <c r="B44" s="230"/>
      <c r="C44" s="225"/>
      <c r="D44" s="238"/>
      <c r="E44" s="231"/>
      <c r="F44" s="263"/>
      <c r="G44" s="371"/>
      <c r="H44" s="372"/>
      <c r="I44" s="367"/>
    </row>
    <row r="45" spans="1:10" ht="24" customHeight="1">
      <c r="A45" s="241"/>
      <c r="B45" s="225"/>
      <c r="C45" s="225"/>
      <c r="D45" s="234"/>
      <c r="E45" s="226"/>
      <c r="F45" s="262"/>
      <c r="G45" s="365"/>
      <c r="H45" s="366"/>
      <c r="I45" s="367"/>
    </row>
    <row r="46" spans="1:10" ht="24" customHeight="1">
      <c r="A46" s="243"/>
      <c r="B46" s="230"/>
      <c r="C46" s="225"/>
      <c r="D46" s="238"/>
      <c r="E46" s="231"/>
      <c r="F46" s="263"/>
      <c r="G46" s="371"/>
      <c r="H46" s="372"/>
      <c r="I46" s="367"/>
    </row>
    <row r="47" spans="1:10" ht="24" customHeight="1">
      <c r="A47" s="241"/>
      <c r="B47" s="225"/>
      <c r="C47" s="225"/>
      <c r="D47" s="380"/>
      <c r="E47" s="226"/>
      <c r="F47" s="262"/>
      <c r="G47" s="262"/>
      <c r="H47" s="228"/>
    </row>
    <row r="48" spans="1:10" ht="24" customHeight="1">
      <c r="A48" s="243"/>
      <c r="B48" s="230"/>
      <c r="C48" s="225"/>
      <c r="D48" s="381"/>
      <c r="E48" s="231"/>
      <c r="F48" s="263"/>
      <c r="G48" s="263"/>
      <c r="H48" s="233"/>
    </row>
    <row r="49" spans="1:8" ht="24" customHeight="1">
      <c r="A49" s="241"/>
      <c r="B49" s="225"/>
      <c r="C49" s="225"/>
      <c r="D49" s="380"/>
      <c r="E49" s="226"/>
      <c r="F49" s="262"/>
      <c r="G49" s="262"/>
      <c r="H49" s="228"/>
    </row>
    <row r="50" spans="1:8" ht="24" customHeight="1">
      <c r="A50" s="243"/>
      <c r="B50" s="230"/>
      <c r="C50" s="225"/>
      <c r="D50" s="381"/>
      <c r="E50" s="231"/>
      <c r="F50" s="263"/>
      <c r="G50" s="263"/>
      <c r="H50" s="233"/>
    </row>
    <row r="51" spans="1:8" ht="24" customHeight="1">
      <c r="A51" s="241"/>
      <c r="B51" s="225"/>
      <c r="C51" s="225"/>
      <c r="D51" s="380"/>
      <c r="E51" s="226"/>
      <c r="F51" s="262"/>
      <c r="G51" s="262"/>
      <c r="H51" s="228"/>
    </row>
    <row r="52" spans="1:8" ht="24" customHeight="1">
      <c r="A52" s="243"/>
      <c r="B52" s="230"/>
      <c r="C52" s="225"/>
      <c r="D52" s="381"/>
      <c r="E52" s="231"/>
      <c r="F52" s="263"/>
      <c r="G52" s="263"/>
      <c r="H52" s="233"/>
    </row>
    <row r="53" spans="1:8" ht="24" customHeight="1">
      <c r="A53" s="241"/>
      <c r="B53" s="225"/>
      <c r="C53" s="225"/>
      <c r="D53" s="380"/>
      <c r="E53" s="226"/>
      <c r="F53" s="262"/>
      <c r="G53" s="262"/>
      <c r="H53" s="228"/>
    </row>
    <row r="54" spans="1:8" ht="24" customHeight="1">
      <c r="A54" s="243"/>
      <c r="B54" s="230"/>
      <c r="C54" s="225"/>
      <c r="D54" s="381"/>
      <c r="E54" s="231"/>
      <c r="F54" s="263"/>
      <c r="G54" s="263"/>
      <c r="H54" s="233"/>
    </row>
    <row r="55" spans="1:8" ht="24" customHeight="1">
      <c r="A55" s="241"/>
      <c r="B55" s="225"/>
      <c r="C55" s="225"/>
      <c r="D55" s="380"/>
      <c r="E55" s="226"/>
      <c r="F55" s="262"/>
      <c r="G55" s="262"/>
      <c r="H55" s="228"/>
    </row>
    <row r="56" spans="1:8" ht="24" customHeight="1">
      <c r="A56" s="243"/>
      <c r="B56" s="230"/>
      <c r="C56" s="225"/>
      <c r="D56" s="381"/>
      <c r="E56" s="231"/>
      <c r="F56" s="263"/>
      <c r="G56" s="263"/>
      <c r="H56" s="233"/>
    </row>
    <row r="57" spans="1:8" ht="24" customHeight="1">
      <c r="A57" s="241"/>
      <c r="B57" s="225"/>
      <c r="C57" s="225"/>
      <c r="D57" s="380"/>
      <c r="E57" s="226"/>
      <c r="F57" s="262"/>
      <c r="G57" s="262"/>
      <c r="H57" s="228"/>
    </row>
    <row r="58" spans="1:8" ht="24" customHeight="1">
      <c r="A58" s="243"/>
      <c r="B58" s="230"/>
      <c r="C58" s="225"/>
      <c r="D58" s="381"/>
      <c r="E58" s="231"/>
      <c r="F58" s="263"/>
      <c r="G58" s="263"/>
      <c r="H58" s="233"/>
    </row>
    <row r="59" spans="1:8" ht="24" customHeight="1">
      <c r="A59" s="270"/>
      <c r="B59" s="225"/>
      <c r="C59" s="225"/>
      <c r="D59" s="380"/>
      <c r="E59" s="226"/>
      <c r="F59" s="262"/>
      <c r="G59" s="262"/>
      <c r="H59" s="228"/>
    </row>
    <row r="60" spans="1:8" ht="24" customHeight="1">
      <c r="A60" s="243"/>
      <c r="B60" s="230"/>
      <c r="C60" s="225"/>
      <c r="D60" s="381"/>
      <c r="E60" s="231"/>
      <c r="F60" s="263"/>
      <c r="G60" s="263"/>
      <c r="H60" s="233"/>
    </row>
    <row r="61" spans="1:8" ht="24" customHeight="1">
      <c r="A61" s="241"/>
      <c r="B61" s="225"/>
      <c r="C61" s="225"/>
      <c r="D61" s="380"/>
      <c r="E61" s="226"/>
      <c r="F61" s="262"/>
      <c r="G61" s="262"/>
      <c r="H61" s="228"/>
    </row>
    <row r="62" spans="1:8" ht="24" customHeight="1">
      <c r="A62" s="243"/>
      <c r="B62" s="230"/>
      <c r="C62" s="225"/>
      <c r="D62" s="381"/>
      <c r="E62" s="231"/>
      <c r="F62" s="263"/>
      <c r="G62" s="263"/>
      <c r="H62" s="233"/>
    </row>
    <row r="63" spans="1:8" ht="24" customHeight="1">
      <c r="A63" s="241"/>
      <c r="B63" s="225"/>
      <c r="C63" s="225"/>
      <c r="D63" s="380"/>
      <c r="E63" s="226"/>
      <c r="F63" s="262"/>
      <c r="G63" s="262"/>
      <c r="H63" s="228"/>
    </row>
    <row r="64" spans="1:8" ht="24" customHeight="1">
      <c r="A64" s="243"/>
      <c r="B64" s="230"/>
      <c r="C64" s="225"/>
      <c r="D64" s="381"/>
      <c r="E64" s="231"/>
      <c r="F64" s="263"/>
      <c r="G64" s="263"/>
      <c r="H64" s="233"/>
    </row>
    <row r="65" spans="1:14" ht="24" customHeight="1">
      <c r="A65" s="241"/>
      <c r="B65" s="225"/>
      <c r="C65" s="225"/>
      <c r="D65" s="380"/>
      <c r="E65" s="226"/>
      <c r="F65" s="262"/>
      <c r="G65" s="262"/>
      <c r="H65" s="228"/>
      <c r="I65" s="249"/>
      <c r="K65" s="249"/>
      <c r="L65" s="249"/>
      <c r="M65" s="249"/>
      <c r="N65" s="249"/>
    </row>
    <row r="66" spans="1:14" s="249" customFormat="1" ht="24" customHeight="1">
      <c r="A66" s="243"/>
      <c r="B66" s="230"/>
      <c r="C66" s="272"/>
      <c r="D66" s="381"/>
      <c r="E66" s="231"/>
      <c r="F66" s="263"/>
      <c r="G66" s="263"/>
      <c r="H66" s="233"/>
      <c r="J66" s="220"/>
    </row>
    <row r="67" spans="1:14" ht="24" customHeight="1">
      <c r="A67" s="270"/>
      <c r="B67" s="225"/>
      <c r="C67" s="225"/>
      <c r="D67" s="380"/>
      <c r="E67" s="226"/>
      <c r="F67" s="262"/>
      <c r="G67" s="262"/>
      <c r="H67" s="228"/>
    </row>
    <row r="68" spans="1:14" ht="24" customHeight="1">
      <c r="A68" s="241"/>
      <c r="B68" s="230"/>
      <c r="C68" s="225"/>
      <c r="D68" s="381"/>
      <c r="E68" s="231"/>
      <c r="F68" s="263"/>
      <c r="G68" s="263"/>
      <c r="H68" s="233"/>
    </row>
    <row r="69" spans="1:14" ht="24" customHeight="1">
      <c r="A69" s="273"/>
      <c r="B69" s="225"/>
      <c r="C69" s="225"/>
      <c r="D69" s="380"/>
      <c r="E69" s="226"/>
      <c r="F69" s="262"/>
      <c r="G69" s="262"/>
      <c r="H69" s="228"/>
    </row>
    <row r="70" spans="1:14" ht="24" customHeight="1">
      <c r="A70" s="243"/>
      <c r="B70" s="230"/>
      <c r="C70" s="225"/>
      <c r="D70" s="381"/>
      <c r="E70" s="231"/>
      <c r="F70" s="263"/>
      <c r="G70" s="263"/>
      <c r="H70" s="233"/>
    </row>
    <row r="71" spans="1:14" ht="24" customHeight="1">
      <c r="A71" s="241"/>
      <c r="B71" s="225"/>
      <c r="C71" s="225"/>
      <c r="D71" s="380"/>
      <c r="E71" s="226"/>
      <c r="F71" s="262"/>
      <c r="G71" s="262"/>
      <c r="H71" s="228"/>
    </row>
    <row r="72" spans="1:14" ht="24" customHeight="1">
      <c r="A72" s="243"/>
      <c r="B72" s="230"/>
      <c r="C72" s="225"/>
      <c r="D72" s="381"/>
      <c r="E72" s="231"/>
      <c r="F72" s="263"/>
      <c r="G72" s="263"/>
      <c r="H72" s="233"/>
    </row>
    <row r="73" spans="1:14" ht="24" customHeight="1">
      <c r="A73" s="241"/>
      <c r="B73" s="225"/>
      <c r="C73" s="225"/>
      <c r="D73" s="380"/>
      <c r="E73" s="226"/>
      <c r="F73" s="262"/>
      <c r="G73" s="262"/>
      <c r="H73" s="228"/>
    </row>
    <row r="74" spans="1:14" ht="24" customHeight="1">
      <c r="A74" s="243"/>
      <c r="B74" s="230"/>
      <c r="C74" s="225"/>
      <c r="D74" s="381"/>
      <c r="E74" s="231"/>
      <c r="F74" s="263"/>
      <c r="G74" s="263"/>
      <c r="H74" s="233"/>
    </row>
    <row r="75" spans="1:14" ht="24" customHeight="1">
      <c r="A75" s="270"/>
      <c r="B75" s="225"/>
      <c r="C75" s="225"/>
      <c r="D75" s="380"/>
      <c r="E75" s="226"/>
      <c r="F75" s="262"/>
      <c r="G75" s="262"/>
      <c r="H75" s="228"/>
    </row>
    <row r="76" spans="1:14" ht="24" customHeight="1" thickBot="1">
      <c r="A76" s="241"/>
      <c r="B76" s="225"/>
      <c r="C76" s="225"/>
      <c r="D76" s="391"/>
      <c r="E76" s="246"/>
      <c r="F76" s="263"/>
      <c r="G76" s="276"/>
      <c r="H76" s="275"/>
    </row>
    <row r="77" spans="1:14" ht="24" customHeight="1" thickTop="1">
      <c r="A77" s="250" t="s">
        <v>34</v>
      </c>
      <c r="B77" s="251"/>
      <c r="C77" s="251"/>
      <c r="D77" s="385"/>
      <c r="E77" s="316"/>
      <c r="F77" s="268"/>
      <c r="G77" s="268"/>
      <c r="H77" s="254"/>
    </row>
    <row r="78" spans="1:14" ht="24" customHeight="1">
      <c r="A78" s="255"/>
      <c r="B78" s="256"/>
      <c r="C78" s="256"/>
      <c r="D78" s="386"/>
      <c r="E78" s="317"/>
      <c r="F78" s="269"/>
      <c r="G78" s="269"/>
      <c r="H78" s="259"/>
    </row>
  </sheetData>
  <mergeCells count="4">
    <mergeCell ref="A1:A2"/>
    <mergeCell ref="B1:B2"/>
    <mergeCell ref="D1:G1"/>
    <mergeCell ref="H1:H2"/>
  </mergeCells>
  <phoneticPr fontId="4"/>
  <conditionalFormatting sqref="F41:F42 F38 F3:F4 F6:F36 F47:F76">
    <cfRule type="expression" dxfId="86" priority="5" stopIfTrue="1">
      <formula>AND(D3=1,E3="式")</formula>
    </cfRule>
  </conditionalFormatting>
  <conditionalFormatting sqref="F5 F37">
    <cfRule type="expression" dxfId="85" priority="6" stopIfTrue="1">
      <formula>AND(D5=1,E5="式")</formula>
    </cfRule>
  </conditionalFormatting>
  <conditionalFormatting sqref="F45:F46">
    <cfRule type="expression" dxfId="84" priority="2" stopIfTrue="1">
      <formula>AND(D45=1,E45="式")</formula>
    </cfRule>
  </conditionalFormatting>
  <conditionalFormatting sqref="F43:F44">
    <cfRule type="expression" dxfId="83" priority="1" stopIfTrue="1">
      <formula>AND(D43=1,E43="式")</formula>
    </cfRule>
  </conditionalFormatting>
  <printOptions horizontalCentered="1" verticalCentered="1" gridLinesSet="0"/>
  <pageMargins left="0.78740157480314965" right="0.19685039370078741" top="0.47244094488188981" bottom="0.51181102362204722" header="0.35433070866141736" footer="0.35433070866141736"/>
  <pageSetup paperSize="9" scale="73" orientation="portrait" r:id="rId1"/>
  <headerFooter alignWithMargins="0">
    <oddHeader>&amp;C&amp;"HGｺﾞｼｯｸM,ﾒﾃﾞｨｳﾑ"&amp;9&amp;F</oddHeader>
    <oddFooter>&amp;C&amp;"HGｺﾞｼｯｸM,ﾒﾃﾞｨｳﾑ"&amp;9宗像市&amp;R&amp;"HGｺﾞｼｯｸM,ﾒﾃﾞｨｳﾑ"&amp;9&amp;P／&amp;N</oddFooter>
  </headerFooter>
  <rowBreaks count="1" manualBreakCount="1">
    <brk id="40" max="7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</sheetPr>
  <dimension ref="A1:N154"/>
  <sheetViews>
    <sheetView showGridLines="0" showZeros="0" view="pageBreakPreview" topLeftCell="A31" zoomScaleNormal="100" zoomScaleSheetLayoutView="100" workbookViewId="0">
      <selection activeCell="D23" sqref="D23"/>
    </sheetView>
  </sheetViews>
  <sheetFormatPr defaultColWidth="9" defaultRowHeight="11.25"/>
  <cols>
    <col min="1" max="1" width="20.625" style="221" customWidth="1"/>
    <col min="2" max="2" width="16.625" style="260" customWidth="1"/>
    <col min="3" max="3" width="2.75" style="260" hidden="1" customWidth="1"/>
    <col min="4" max="4" width="8.625" style="392" customWidth="1"/>
    <col min="5" max="5" width="6.625" style="220" customWidth="1"/>
    <col min="6" max="6" width="10.625" style="282" customWidth="1"/>
    <col min="7" max="7" width="12.125" style="282" customWidth="1"/>
    <col min="8" max="8" width="12.125" style="337" customWidth="1"/>
    <col min="9" max="9" width="9" style="221"/>
    <col min="10" max="10" width="4.625" style="220" customWidth="1"/>
    <col min="11" max="16384" width="9" style="221"/>
  </cols>
  <sheetData>
    <row r="1" spans="1:10" ht="20.100000000000001" customHeight="1">
      <c r="A1" s="603" t="s">
        <v>28</v>
      </c>
      <c r="B1" s="605" t="s">
        <v>59</v>
      </c>
      <c r="C1" s="217"/>
      <c r="D1" s="611" t="s">
        <v>29</v>
      </c>
      <c r="E1" s="612"/>
      <c r="F1" s="612"/>
      <c r="G1" s="613"/>
      <c r="H1" s="616" t="s">
        <v>65</v>
      </c>
      <c r="I1" s="220" t="s">
        <v>40</v>
      </c>
      <c r="J1" s="220" t="s">
        <v>41</v>
      </c>
    </row>
    <row r="2" spans="1:10" ht="19.5" customHeight="1">
      <c r="A2" s="604"/>
      <c r="B2" s="606"/>
      <c r="C2" s="222"/>
      <c r="D2" s="379" t="s">
        <v>30</v>
      </c>
      <c r="E2" s="223" t="s">
        <v>31</v>
      </c>
      <c r="F2" s="280" t="s">
        <v>32</v>
      </c>
      <c r="G2" s="280" t="s">
        <v>33</v>
      </c>
      <c r="H2" s="617"/>
    </row>
    <row r="3" spans="1:10" ht="24" customHeight="1">
      <c r="A3" s="241" t="s">
        <v>76</v>
      </c>
      <c r="B3" s="225"/>
      <c r="C3" s="225"/>
      <c r="D3" s="380"/>
      <c r="E3" s="226"/>
      <c r="F3" s="262"/>
      <c r="G3" s="262"/>
      <c r="H3" s="330"/>
      <c r="J3" s="220" t="s">
        <v>42</v>
      </c>
    </row>
    <row r="4" spans="1:10" ht="24" customHeight="1">
      <c r="A4" s="242"/>
      <c r="B4" s="230"/>
      <c r="C4" s="225"/>
      <c r="D4" s="381"/>
      <c r="E4" s="231"/>
      <c r="F4" s="263"/>
      <c r="G4" s="263"/>
      <c r="H4" s="331"/>
      <c r="J4" s="220" t="s">
        <v>43</v>
      </c>
    </row>
    <row r="5" spans="1:10" ht="24" customHeight="1">
      <c r="A5" s="241"/>
      <c r="B5" s="225"/>
      <c r="C5" s="225"/>
      <c r="D5" s="380"/>
      <c r="E5" s="226"/>
      <c r="F5" s="262"/>
      <c r="G5" s="262">
        <f>ROUNDDOWN(D5*F5,0)</f>
        <v>0</v>
      </c>
      <c r="H5" s="330"/>
      <c r="J5" s="220" t="s">
        <v>42</v>
      </c>
    </row>
    <row r="6" spans="1:10" ht="24" customHeight="1">
      <c r="A6" s="243"/>
      <c r="B6" s="230"/>
      <c r="C6" s="225"/>
      <c r="D6" s="381"/>
      <c r="E6" s="231"/>
      <c r="F6" s="263"/>
      <c r="G6" s="263">
        <f t="shared" ref="G6:G38" si="0">ROUNDDOWN(D6*F6,0)</f>
        <v>0</v>
      </c>
      <c r="H6" s="331"/>
      <c r="J6" s="220" t="s">
        <v>43</v>
      </c>
    </row>
    <row r="7" spans="1:10" ht="24" customHeight="1">
      <c r="A7" s="241"/>
      <c r="B7" s="225"/>
      <c r="C7" s="225"/>
      <c r="D7" s="380"/>
      <c r="E7" s="226"/>
      <c r="F7" s="262"/>
      <c r="G7" s="262">
        <f t="shared" si="0"/>
        <v>0</v>
      </c>
      <c r="H7" s="330"/>
      <c r="J7" s="220" t="s">
        <v>42</v>
      </c>
    </row>
    <row r="8" spans="1:10" ht="24" customHeight="1">
      <c r="A8" s="243"/>
      <c r="B8" s="230"/>
      <c r="C8" s="225"/>
      <c r="D8" s="381"/>
      <c r="E8" s="231"/>
      <c r="F8" s="263"/>
      <c r="G8" s="263">
        <f t="shared" si="0"/>
        <v>0</v>
      </c>
      <c r="H8" s="331"/>
      <c r="J8" s="220" t="s">
        <v>43</v>
      </c>
    </row>
    <row r="9" spans="1:10" ht="24" customHeight="1">
      <c r="A9" s="241"/>
      <c r="B9" s="225"/>
      <c r="C9" s="225"/>
      <c r="D9" s="380"/>
      <c r="E9" s="226"/>
      <c r="F9" s="262"/>
      <c r="G9" s="262">
        <f t="shared" si="0"/>
        <v>0</v>
      </c>
      <c r="H9" s="330"/>
      <c r="J9" s="220" t="s">
        <v>42</v>
      </c>
    </row>
    <row r="10" spans="1:10" ht="24" customHeight="1">
      <c r="A10" s="243"/>
      <c r="B10" s="230"/>
      <c r="C10" s="225"/>
      <c r="D10" s="381"/>
      <c r="E10" s="231"/>
      <c r="F10" s="263"/>
      <c r="G10" s="263">
        <f t="shared" si="0"/>
        <v>0</v>
      </c>
      <c r="H10" s="331"/>
      <c r="J10" s="220" t="s">
        <v>43</v>
      </c>
    </row>
    <row r="11" spans="1:10" ht="24" customHeight="1">
      <c r="A11" s="241"/>
      <c r="B11" s="225"/>
      <c r="C11" s="225"/>
      <c r="D11" s="382"/>
      <c r="E11" s="226"/>
      <c r="F11" s="262"/>
      <c r="G11" s="262">
        <f t="shared" si="0"/>
        <v>0</v>
      </c>
      <c r="H11" s="330"/>
      <c r="J11" s="220" t="s">
        <v>42</v>
      </c>
    </row>
    <row r="12" spans="1:10" ht="24" customHeight="1">
      <c r="A12" s="243"/>
      <c r="B12" s="230"/>
      <c r="C12" s="225"/>
      <c r="D12" s="383"/>
      <c r="E12" s="231"/>
      <c r="F12" s="263"/>
      <c r="G12" s="263">
        <f t="shared" si="0"/>
        <v>0</v>
      </c>
      <c r="H12" s="331"/>
      <c r="J12" s="220" t="s">
        <v>43</v>
      </c>
    </row>
    <row r="13" spans="1:10" ht="24" customHeight="1">
      <c r="A13" s="241"/>
      <c r="B13" s="225"/>
      <c r="C13" s="225"/>
      <c r="D13" s="382"/>
      <c r="E13" s="226"/>
      <c r="F13" s="262"/>
      <c r="G13" s="262">
        <f t="shared" si="0"/>
        <v>0</v>
      </c>
      <c r="H13" s="330"/>
      <c r="J13" s="220" t="s">
        <v>42</v>
      </c>
    </row>
    <row r="14" spans="1:10" ht="24" customHeight="1">
      <c r="A14" s="243"/>
      <c r="B14" s="230"/>
      <c r="C14" s="225"/>
      <c r="D14" s="383"/>
      <c r="E14" s="231"/>
      <c r="F14" s="263"/>
      <c r="G14" s="263">
        <f t="shared" si="0"/>
        <v>0</v>
      </c>
      <c r="H14" s="331"/>
      <c r="J14" s="220" t="s">
        <v>43</v>
      </c>
    </row>
    <row r="15" spans="1:10" ht="24" customHeight="1">
      <c r="A15" s="241"/>
      <c r="B15" s="225"/>
      <c r="C15" s="225"/>
      <c r="D15" s="382"/>
      <c r="E15" s="226"/>
      <c r="F15" s="262"/>
      <c r="G15" s="262">
        <f t="shared" si="0"/>
        <v>0</v>
      </c>
      <c r="H15" s="330"/>
      <c r="J15" s="220" t="s">
        <v>42</v>
      </c>
    </row>
    <row r="16" spans="1:10" ht="24" customHeight="1">
      <c r="A16" s="243"/>
      <c r="B16" s="230"/>
      <c r="C16" s="225"/>
      <c r="D16" s="383"/>
      <c r="E16" s="231"/>
      <c r="F16" s="263"/>
      <c r="G16" s="263">
        <f t="shared" si="0"/>
        <v>0</v>
      </c>
      <c r="H16" s="331"/>
      <c r="J16" s="220" t="s">
        <v>43</v>
      </c>
    </row>
    <row r="17" spans="1:10" ht="24" customHeight="1">
      <c r="A17" s="241"/>
      <c r="B17" s="225"/>
      <c r="C17" s="225"/>
      <c r="D17" s="382"/>
      <c r="E17" s="226"/>
      <c r="F17" s="262"/>
      <c r="G17" s="262">
        <f t="shared" si="0"/>
        <v>0</v>
      </c>
      <c r="H17" s="330"/>
      <c r="J17" s="220" t="s">
        <v>42</v>
      </c>
    </row>
    <row r="18" spans="1:10" ht="24" customHeight="1">
      <c r="A18" s="243"/>
      <c r="B18" s="230"/>
      <c r="C18" s="225"/>
      <c r="D18" s="383"/>
      <c r="E18" s="231"/>
      <c r="F18" s="263"/>
      <c r="G18" s="263">
        <f t="shared" si="0"/>
        <v>0</v>
      </c>
      <c r="H18" s="331"/>
      <c r="J18" s="220" t="s">
        <v>43</v>
      </c>
    </row>
    <row r="19" spans="1:10" ht="24" customHeight="1">
      <c r="A19" s="241"/>
      <c r="B19" s="225"/>
      <c r="C19" s="225"/>
      <c r="D19" s="382"/>
      <c r="E19" s="226"/>
      <c r="F19" s="262"/>
      <c r="G19" s="262">
        <f t="shared" si="0"/>
        <v>0</v>
      </c>
      <c r="H19" s="330"/>
      <c r="J19" s="220" t="s">
        <v>42</v>
      </c>
    </row>
    <row r="20" spans="1:10" ht="24" customHeight="1">
      <c r="A20" s="243"/>
      <c r="B20" s="230"/>
      <c r="C20" s="225"/>
      <c r="D20" s="383"/>
      <c r="E20" s="231"/>
      <c r="F20" s="263"/>
      <c r="G20" s="263">
        <f t="shared" si="0"/>
        <v>0</v>
      </c>
      <c r="H20" s="331"/>
      <c r="J20" s="220" t="s">
        <v>43</v>
      </c>
    </row>
    <row r="21" spans="1:10" ht="24" customHeight="1">
      <c r="A21" s="241"/>
      <c r="B21" s="225"/>
      <c r="C21" s="225"/>
      <c r="D21" s="382"/>
      <c r="E21" s="226"/>
      <c r="F21" s="262"/>
      <c r="G21" s="262">
        <f t="shared" si="0"/>
        <v>0</v>
      </c>
      <c r="H21" s="330"/>
      <c r="J21" s="220" t="s">
        <v>42</v>
      </c>
    </row>
    <row r="22" spans="1:10" ht="24" customHeight="1">
      <c r="A22" s="243"/>
      <c r="B22" s="230"/>
      <c r="C22" s="225"/>
      <c r="D22" s="383"/>
      <c r="E22" s="231"/>
      <c r="F22" s="263"/>
      <c r="G22" s="263">
        <f t="shared" si="0"/>
        <v>0</v>
      </c>
      <c r="H22" s="331"/>
      <c r="J22" s="220" t="s">
        <v>43</v>
      </c>
    </row>
    <row r="23" spans="1:10" ht="24" customHeight="1">
      <c r="A23" s="241"/>
      <c r="B23" s="225"/>
      <c r="C23" s="225"/>
      <c r="D23" s="382"/>
      <c r="E23" s="226"/>
      <c r="F23" s="262"/>
      <c r="G23" s="262">
        <f t="shared" si="0"/>
        <v>0</v>
      </c>
      <c r="H23" s="330"/>
      <c r="J23" s="220" t="s">
        <v>42</v>
      </c>
    </row>
    <row r="24" spans="1:10" ht="24" customHeight="1">
      <c r="A24" s="243"/>
      <c r="B24" s="230"/>
      <c r="C24" s="225"/>
      <c r="D24" s="383"/>
      <c r="E24" s="231"/>
      <c r="F24" s="263"/>
      <c r="G24" s="263">
        <f t="shared" si="0"/>
        <v>0</v>
      </c>
      <c r="H24" s="331"/>
      <c r="J24" s="220" t="s">
        <v>43</v>
      </c>
    </row>
    <row r="25" spans="1:10" ht="24" customHeight="1">
      <c r="A25" s="241"/>
      <c r="B25" s="225"/>
      <c r="C25" s="225"/>
      <c r="D25" s="382"/>
      <c r="E25" s="226"/>
      <c r="F25" s="262"/>
      <c r="G25" s="262">
        <f t="shared" si="0"/>
        <v>0</v>
      </c>
      <c r="H25" s="330"/>
      <c r="J25" s="220" t="s">
        <v>42</v>
      </c>
    </row>
    <row r="26" spans="1:10" ht="24" customHeight="1">
      <c r="A26" s="243"/>
      <c r="B26" s="230"/>
      <c r="C26" s="225"/>
      <c r="D26" s="383"/>
      <c r="E26" s="231"/>
      <c r="F26" s="263"/>
      <c r="G26" s="263">
        <f t="shared" si="0"/>
        <v>0</v>
      </c>
      <c r="H26" s="331"/>
      <c r="J26" s="220" t="s">
        <v>43</v>
      </c>
    </row>
    <row r="27" spans="1:10" ht="24" customHeight="1">
      <c r="A27" s="241"/>
      <c r="B27" s="225"/>
      <c r="C27" s="225"/>
      <c r="D27" s="382"/>
      <c r="E27" s="226"/>
      <c r="F27" s="262"/>
      <c r="G27" s="262">
        <f t="shared" si="0"/>
        <v>0</v>
      </c>
      <c r="H27" s="330"/>
      <c r="J27" s="220" t="s">
        <v>42</v>
      </c>
    </row>
    <row r="28" spans="1:10" ht="24" customHeight="1">
      <c r="A28" s="243"/>
      <c r="B28" s="230"/>
      <c r="C28" s="225"/>
      <c r="D28" s="383"/>
      <c r="E28" s="231"/>
      <c r="F28" s="263"/>
      <c r="G28" s="263">
        <f t="shared" si="0"/>
        <v>0</v>
      </c>
      <c r="H28" s="331"/>
      <c r="J28" s="220" t="s">
        <v>43</v>
      </c>
    </row>
    <row r="29" spans="1:10" ht="24" customHeight="1">
      <c r="A29" s="241"/>
      <c r="B29" s="225"/>
      <c r="C29" s="225"/>
      <c r="D29" s="382"/>
      <c r="E29" s="226"/>
      <c r="F29" s="262"/>
      <c r="G29" s="262">
        <f t="shared" si="0"/>
        <v>0</v>
      </c>
      <c r="H29" s="330"/>
      <c r="J29" s="220" t="s">
        <v>42</v>
      </c>
    </row>
    <row r="30" spans="1:10" ht="24" customHeight="1">
      <c r="A30" s="243"/>
      <c r="B30" s="230"/>
      <c r="C30" s="225"/>
      <c r="D30" s="383"/>
      <c r="E30" s="231"/>
      <c r="F30" s="263"/>
      <c r="G30" s="263">
        <f t="shared" si="0"/>
        <v>0</v>
      </c>
      <c r="H30" s="331"/>
      <c r="J30" s="220" t="s">
        <v>43</v>
      </c>
    </row>
    <row r="31" spans="1:10" ht="24" customHeight="1">
      <c r="A31" s="241"/>
      <c r="B31" s="225"/>
      <c r="C31" s="225"/>
      <c r="D31" s="382"/>
      <c r="E31" s="226"/>
      <c r="F31" s="262"/>
      <c r="G31" s="262">
        <f t="shared" si="0"/>
        <v>0</v>
      </c>
      <c r="H31" s="330"/>
      <c r="J31" s="220" t="s">
        <v>42</v>
      </c>
    </row>
    <row r="32" spans="1:10" ht="24" customHeight="1">
      <c r="A32" s="243"/>
      <c r="B32" s="230"/>
      <c r="C32" s="225"/>
      <c r="D32" s="383"/>
      <c r="E32" s="231"/>
      <c r="F32" s="263"/>
      <c r="G32" s="263">
        <f t="shared" si="0"/>
        <v>0</v>
      </c>
      <c r="H32" s="331"/>
      <c r="J32" s="220" t="s">
        <v>43</v>
      </c>
    </row>
    <row r="33" spans="1:10" ht="24" customHeight="1">
      <c r="A33" s="241"/>
      <c r="B33" s="225"/>
      <c r="C33" s="225"/>
      <c r="D33" s="382"/>
      <c r="E33" s="226"/>
      <c r="F33" s="262"/>
      <c r="G33" s="262">
        <f t="shared" si="0"/>
        <v>0</v>
      </c>
      <c r="H33" s="330"/>
      <c r="J33" s="220" t="s">
        <v>42</v>
      </c>
    </row>
    <row r="34" spans="1:10" ht="24" customHeight="1">
      <c r="A34" s="243"/>
      <c r="B34" s="230"/>
      <c r="C34" s="225"/>
      <c r="D34" s="383"/>
      <c r="E34" s="231"/>
      <c r="F34" s="263"/>
      <c r="G34" s="263">
        <f t="shared" si="0"/>
        <v>0</v>
      </c>
      <c r="H34" s="331"/>
      <c r="J34" s="220" t="s">
        <v>43</v>
      </c>
    </row>
    <row r="35" spans="1:10" ht="24" customHeight="1">
      <c r="A35" s="241"/>
      <c r="B35" s="225"/>
      <c r="C35" s="225"/>
      <c r="D35" s="382"/>
      <c r="E35" s="226"/>
      <c r="F35" s="262"/>
      <c r="G35" s="262">
        <f t="shared" si="0"/>
        <v>0</v>
      </c>
      <c r="H35" s="330"/>
      <c r="J35" s="220" t="s">
        <v>42</v>
      </c>
    </row>
    <row r="36" spans="1:10" ht="24" customHeight="1">
      <c r="A36" s="243"/>
      <c r="B36" s="230"/>
      <c r="C36" s="225"/>
      <c r="D36" s="383"/>
      <c r="E36" s="231"/>
      <c r="F36" s="263"/>
      <c r="G36" s="263">
        <f t="shared" si="0"/>
        <v>0</v>
      </c>
      <c r="H36" s="331"/>
      <c r="J36" s="220" t="s">
        <v>43</v>
      </c>
    </row>
    <row r="37" spans="1:10" ht="24" customHeight="1">
      <c r="A37" s="241"/>
      <c r="B37" s="225"/>
      <c r="C37" s="225"/>
      <c r="D37" s="382"/>
      <c r="E37" s="226"/>
      <c r="F37" s="281"/>
      <c r="G37" s="281">
        <f t="shared" si="0"/>
        <v>0</v>
      </c>
      <c r="H37" s="332"/>
      <c r="J37" s="220" t="s">
        <v>42</v>
      </c>
    </row>
    <row r="38" spans="1:10" s="249" customFormat="1" ht="24" customHeight="1" thickBot="1">
      <c r="A38" s="241"/>
      <c r="B38" s="225"/>
      <c r="C38" s="225"/>
      <c r="D38" s="384"/>
      <c r="E38" s="246"/>
      <c r="F38" s="277"/>
      <c r="G38" s="277">
        <f t="shared" si="0"/>
        <v>0</v>
      </c>
      <c r="H38" s="333"/>
      <c r="J38" s="220" t="s">
        <v>43</v>
      </c>
    </row>
    <row r="39" spans="1:10" ht="24" customHeight="1" thickTop="1">
      <c r="A39" s="250" t="s">
        <v>27</v>
      </c>
      <c r="B39" s="251"/>
      <c r="C39" s="251"/>
      <c r="D39" s="385"/>
      <c r="E39" s="316"/>
      <c r="F39" s="268"/>
      <c r="G39" s="268">
        <f>SUMIF(J3:J38,"A",G3:G38)</f>
        <v>0</v>
      </c>
      <c r="H39" s="334">
        <f>SUMIF(J3:J38,"A",H3:H38)</f>
        <v>0</v>
      </c>
    </row>
    <row r="40" spans="1:10" ht="24" customHeight="1">
      <c r="A40" s="255"/>
      <c r="B40" s="256"/>
      <c r="C40" s="256"/>
      <c r="D40" s="386"/>
      <c r="E40" s="317"/>
      <c r="F40" s="269"/>
      <c r="G40" s="269">
        <f>SUMIF(J3:J38,"B",G3:G38)</f>
        <v>0</v>
      </c>
      <c r="H40" s="335">
        <f>SUMIF(J3:J38,"B",H3:H38)</f>
        <v>0</v>
      </c>
    </row>
    <row r="41" spans="1:10" ht="24" customHeight="1">
      <c r="A41" s="241"/>
      <c r="B41" s="225"/>
      <c r="C41" s="225"/>
      <c r="D41" s="380"/>
      <c r="E41" s="226"/>
      <c r="F41" s="262"/>
      <c r="G41" s="262">
        <f t="shared" ref="G41:G76" si="1">ROUNDDOWN(D41*F41,0)</f>
        <v>0</v>
      </c>
      <c r="H41" s="330"/>
      <c r="J41" s="220" t="s">
        <v>42</v>
      </c>
    </row>
    <row r="42" spans="1:10" ht="24" customHeight="1">
      <c r="A42" s="242"/>
      <c r="B42" s="230"/>
      <c r="C42" s="225"/>
      <c r="D42" s="381"/>
      <c r="E42" s="231"/>
      <c r="F42" s="263"/>
      <c r="G42" s="263">
        <f t="shared" si="1"/>
        <v>0</v>
      </c>
      <c r="H42" s="331"/>
      <c r="J42" s="220" t="s">
        <v>43</v>
      </c>
    </row>
    <row r="43" spans="1:10" ht="24" customHeight="1">
      <c r="A43" s="241"/>
      <c r="B43" s="225"/>
      <c r="C43" s="225"/>
      <c r="D43" s="380"/>
      <c r="E43" s="226"/>
      <c r="F43" s="262"/>
      <c r="G43" s="262">
        <f t="shared" si="1"/>
        <v>0</v>
      </c>
      <c r="H43" s="330"/>
      <c r="J43" s="220" t="s">
        <v>42</v>
      </c>
    </row>
    <row r="44" spans="1:10" ht="24" customHeight="1">
      <c r="A44" s="243"/>
      <c r="B44" s="230"/>
      <c r="C44" s="225"/>
      <c r="D44" s="381"/>
      <c r="E44" s="231"/>
      <c r="F44" s="263"/>
      <c r="G44" s="263">
        <f t="shared" si="1"/>
        <v>0</v>
      </c>
      <c r="H44" s="331"/>
      <c r="J44" s="220" t="s">
        <v>43</v>
      </c>
    </row>
    <row r="45" spans="1:10" ht="24" customHeight="1">
      <c r="A45" s="241"/>
      <c r="B45" s="225"/>
      <c r="C45" s="225"/>
      <c r="D45" s="380"/>
      <c r="E45" s="226"/>
      <c r="F45" s="262"/>
      <c r="G45" s="262">
        <f t="shared" si="1"/>
        <v>0</v>
      </c>
      <c r="H45" s="330"/>
      <c r="J45" s="220" t="s">
        <v>42</v>
      </c>
    </row>
    <row r="46" spans="1:10" ht="24" customHeight="1">
      <c r="A46" s="243"/>
      <c r="B46" s="230"/>
      <c r="C46" s="225"/>
      <c r="D46" s="381"/>
      <c r="E46" s="231"/>
      <c r="F46" s="263"/>
      <c r="G46" s="263">
        <f t="shared" si="1"/>
        <v>0</v>
      </c>
      <c r="H46" s="331"/>
      <c r="J46" s="220" t="s">
        <v>43</v>
      </c>
    </row>
    <row r="47" spans="1:10" ht="24" customHeight="1">
      <c r="A47" s="241"/>
      <c r="B47" s="225"/>
      <c r="C47" s="225"/>
      <c r="D47" s="380"/>
      <c r="E47" s="226"/>
      <c r="F47" s="262"/>
      <c r="G47" s="262">
        <f t="shared" si="1"/>
        <v>0</v>
      </c>
      <c r="H47" s="330"/>
      <c r="J47" s="220" t="s">
        <v>42</v>
      </c>
    </row>
    <row r="48" spans="1:10" ht="24" customHeight="1">
      <c r="A48" s="243"/>
      <c r="B48" s="230"/>
      <c r="C48" s="225"/>
      <c r="D48" s="381"/>
      <c r="E48" s="231"/>
      <c r="F48" s="263"/>
      <c r="G48" s="263">
        <f t="shared" si="1"/>
        <v>0</v>
      </c>
      <c r="H48" s="331"/>
      <c r="J48" s="220" t="s">
        <v>43</v>
      </c>
    </row>
    <row r="49" spans="1:10" ht="24" customHeight="1">
      <c r="A49" s="241"/>
      <c r="B49" s="225"/>
      <c r="C49" s="225"/>
      <c r="D49" s="380"/>
      <c r="E49" s="226"/>
      <c r="F49" s="262"/>
      <c r="G49" s="262">
        <f t="shared" si="1"/>
        <v>0</v>
      </c>
      <c r="H49" s="330"/>
      <c r="J49" s="220" t="s">
        <v>42</v>
      </c>
    </row>
    <row r="50" spans="1:10" ht="24" customHeight="1">
      <c r="A50" s="243"/>
      <c r="B50" s="230"/>
      <c r="C50" s="225"/>
      <c r="D50" s="381"/>
      <c r="E50" s="231"/>
      <c r="F50" s="263"/>
      <c r="G50" s="263">
        <f t="shared" si="1"/>
        <v>0</v>
      </c>
      <c r="H50" s="331"/>
      <c r="J50" s="220" t="s">
        <v>43</v>
      </c>
    </row>
    <row r="51" spans="1:10" ht="24" customHeight="1">
      <c r="A51" s="241"/>
      <c r="B51" s="225"/>
      <c r="C51" s="225"/>
      <c r="D51" s="380"/>
      <c r="E51" s="226"/>
      <c r="F51" s="262"/>
      <c r="G51" s="262">
        <f t="shared" si="1"/>
        <v>0</v>
      </c>
      <c r="H51" s="330"/>
      <c r="J51" s="220" t="s">
        <v>42</v>
      </c>
    </row>
    <row r="52" spans="1:10" ht="24" customHeight="1">
      <c r="A52" s="243"/>
      <c r="B52" s="230"/>
      <c r="C52" s="225"/>
      <c r="D52" s="381"/>
      <c r="E52" s="231"/>
      <c r="F52" s="263"/>
      <c r="G52" s="263">
        <f t="shared" si="1"/>
        <v>0</v>
      </c>
      <c r="H52" s="331"/>
      <c r="J52" s="220" t="s">
        <v>43</v>
      </c>
    </row>
    <row r="53" spans="1:10" ht="24" customHeight="1">
      <c r="A53" s="241"/>
      <c r="B53" s="225"/>
      <c r="C53" s="225"/>
      <c r="D53" s="380"/>
      <c r="E53" s="226"/>
      <c r="F53" s="262"/>
      <c r="G53" s="262">
        <f t="shared" si="1"/>
        <v>0</v>
      </c>
      <c r="H53" s="330"/>
      <c r="J53" s="220" t="s">
        <v>42</v>
      </c>
    </row>
    <row r="54" spans="1:10" ht="24" customHeight="1">
      <c r="A54" s="243"/>
      <c r="B54" s="230"/>
      <c r="C54" s="225"/>
      <c r="D54" s="381"/>
      <c r="E54" s="231"/>
      <c r="F54" s="263"/>
      <c r="G54" s="263">
        <f t="shared" si="1"/>
        <v>0</v>
      </c>
      <c r="H54" s="331"/>
      <c r="J54" s="220" t="s">
        <v>43</v>
      </c>
    </row>
    <row r="55" spans="1:10" ht="24" customHeight="1">
      <c r="A55" s="241"/>
      <c r="B55" s="225"/>
      <c r="C55" s="225"/>
      <c r="D55" s="380"/>
      <c r="E55" s="226"/>
      <c r="F55" s="262"/>
      <c r="G55" s="262">
        <f t="shared" si="1"/>
        <v>0</v>
      </c>
      <c r="H55" s="330"/>
      <c r="J55" s="220" t="s">
        <v>42</v>
      </c>
    </row>
    <row r="56" spans="1:10" ht="24" customHeight="1">
      <c r="A56" s="243"/>
      <c r="B56" s="230"/>
      <c r="C56" s="225"/>
      <c r="D56" s="381"/>
      <c r="E56" s="231"/>
      <c r="F56" s="263"/>
      <c r="G56" s="263">
        <f t="shared" si="1"/>
        <v>0</v>
      </c>
      <c r="H56" s="331"/>
      <c r="J56" s="220" t="s">
        <v>43</v>
      </c>
    </row>
    <row r="57" spans="1:10" ht="24" customHeight="1">
      <c r="A57" s="241"/>
      <c r="B57" s="225"/>
      <c r="C57" s="225"/>
      <c r="D57" s="380"/>
      <c r="E57" s="226"/>
      <c r="F57" s="262"/>
      <c r="G57" s="262">
        <f t="shared" si="1"/>
        <v>0</v>
      </c>
      <c r="H57" s="330"/>
      <c r="J57" s="220" t="s">
        <v>42</v>
      </c>
    </row>
    <row r="58" spans="1:10" ht="24" customHeight="1">
      <c r="A58" s="243"/>
      <c r="B58" s="230"/>
      <c r="C58" s="225"/>
      <c r="D58" s="381"/>
      <c r="E58" s="231"/>
      <c r="F58" s="263"/>
      <c r="G58" s="263">
        <f t="shared" si="1"/>
        <v>0</v>
      </c>
      <c r="H58" s="331"/>
      <c r="J58" s="220" t="s">
        <v>43</v>
      </c>
    </row>
    <row r="59" spans="1:10" ht="24" customHeight="1">
      <c r="A59" s="270"/>
      <c r="B59" s="225"/>
      <c r="C59" s="225"/>
      <c r="D59" s="380"/>
      <c r="E59" s="226"/>
      <c r="F59" s="262"/>
      <c r="G59" s="262">
        <f t="shared" si="1"/>
        <v>0</v>
      </c>
      <c r="H59" s="330"/>
      <c r="J59" s="220" t="s">
        <v>42</v>
      </c>
    </row>
    <row r="60" spans="1:10" ht="24" customHeight="1">
      <c r="A60" s="243"/>
      <c r="B60" s="230"/>
      <c r="C60" s="225"/>
      <c r="D60" s="381"/>
      <c r="E60" s="231"/>
      <c r="F60" s="263"/>
      <c r="G60" s="263">
        <f t="shared" si="1"/>
        <v>0</v>
      </c>
      <c r="H60" s="331"/>
      <c r="J60" s="220" t="s">
        <v>43</v>
      </c>
    </row>
    <row r="61" spans="1:10" ht="24" customHeight="1">
      <c r="A61" s="241"/>
      <c r="B61" s="225"/>
      <c r="C61" s="225"/>
      <c r="D61" s="380"/>
      <c r="E61" s="226"/>
      <c r="F61" s="262"/>
      <c r="G61" s="262">
        <f t="shared" si="1"/>
        <v>0</v>
      </c>
      <c r="H61" s="330"/>
      <c r="J61" s="220" t="s">
        <v>42</v>
      </c>
    </row>
    <row r="62" spans="1:10" ht="24" customHeight="1">
      <c r="A62" s="243"/>
      <c r="B62" s="230"/>
      <c r="C62" s="225"/>
      <c r="D62" s="381"/>
      <c r="E62" s="231"/>
      <c r="F62" s="263"/>
      <c r="G62" s="263">
        <f t="shared" si="1"/>
        <v>0</v>
      </c>
      <c r="H62" s="331"/>
      <c r="J62" s="220" t="s">
        <v>43</v>
      </c>
    </row>
    <row r="63" spans="1:10" ht="24" customHeight="1">
      <c r="A63" s="241"/>
      <c r="B63" s="225"/>
      <c r="C63" s="225"/>
      <c r="D63" s="380"/>
      <c r="E63" s="226"/>
      <c r="F63" s="262"/>
      <c r="G63" s="262">
        <f t="shared" si="1"/>
        <v>0</v>
      </c>
      <c r="H63" s="330"/>
      <c r="J63" s="220" t="s">
        <v>42</v>
      </c>
    </row>
    <row r="64" spans="1:10" ht="24" customHeight="1">
      <c r="A64" s="243"/>
      <c r="B64" s="230"/>
      <c r="C64" s="225"/>
      <c r="D64" s="381"/>
      <c r="E64" s="231"/>
      <c r="F64" s="263"/>
      <c r="G64" s="263">
        <f t="shared" si="1"/>
        <v>0</v>
      </c>
      <c r="H64" s="331"/>
      <c r="J64" s="220" t="s">
        <v>43</v>
      </c>
    </row>
    <row r="65" spans="1:14" ht="24" customHeight="1">
      <c r="A65" s="241"/>
      <c r="B65" s="225"/>
      <c r="C65" s="225"/>
      <c r="D65" s="380"/>
      <c r="E65" s="226"/>
      <c r="F65" s="262"/>
      <c r="G65" s="262">
        <f t="shared" si="1"/>
        <v>0</v>
      </c>
      <c r="H65" s="330"/>
      <c r="I65" s="249"/>
      <c r="J65" s="220" t="s">
        <v>42</v>
      </c>
      <c r="K65" s="249"/>
      <c r="L65" s="249"/>
      <c r="M65" s="249"/>
      <c r="N65" s="249"/>
    </row>
    <row r="66" spans="1:14" s="249" customFormat="1" ht="24" customHeight="1">
      <c r="A66" s="243"/>
      <c r="B66" s="230"/>
      <c r="C66" s="272"/>
      <c r="D66" s="381"/>
      <c r="E66" s="231"/>
      <c r="F66" s="263"/>
      <c r="G66" s="263">
        <f t="shared" si="1"/>
        <v>0</v>
      </c>
      <c r="H66" s="331"/>
      <c r="J66" s="220" t="s">
        <v>43</v>
      </c>
    </row>
    <row r="67" spans="1:14" ht="24" customHeight="1">
      <c r="A67" s="270"/>
      <c r="B67" s="225"/>
      <c r="C67" s="225"/>
      <c r="D67" s="380"/>
      <c r="E67" s="226"/>
      <c r="F67" s="262"/>
      <c r="G67" s="262">
        <f t="shared" si="1"/>
        <v>0</v>
      </c>
      <c r="H67" s="330"/>
      <c r="J67" s="220" t="s">
        <v>42</v>
      </c>
    </row>
    <row r="68" spans="1:14" ht="24" customHeight="1">
      <c r="A68" s="241"/>
      <c r="B68" s="230"/>
      <c r="C68" s="225"/>
      <c r="D68" s="381"/>
      <c r="E68" s="231"/>
      <c r="F68" s="263"/>
      <c r="G68" s="263">
        <f t="shared" si="1"/>
        <v>0</v>
      </c>
      <c r="H68" s="331"/>
      <c r="J68" s="220" t="s">
        <v>43</v>
      </c>
    </row>
    <row r="69" spans="1:14" ht="24" customHeight="1">
      <c r="A69" s="273"/>
      <c r="B69" s="225"/>
      <c r="C69" s="225"/>
      <c r="D69" s="380"/>
      <c r="E69" s="226"/>
      <c r="F69" s="262"/>
      <c r="G69" s="262">
        <f t="shared" si="1"/>
        <v>0</v>
      </c>
      <c r="H69" s="330"/>
      <c r="J69" s="220" t="s">
        <v>42</v>
      </c>
    </row>
    <row r="70" spans="1:14" ht="24" customHeight="1">
      <c r="A70" s="243"/>
      <c r="B70" s="230"/>
      <c r="C70" s="225"/>
      <c r="D70" s="381"/>
      <c r="E70" s="231"/>
      <c r="F70" s="263"/>
      <c r="G70" s="263">
        <f t="shared" si="1"/>
        <v>0</v>
      </c>
      <c r="H70" s="331"/>
      <c r="J70" s="220" t="s">
        <v>43</v>
      </c>
    </row>
    <row r="71" spans="1:14" ht="24" customHeight="1">
      <c r="A71" s="241"/>
      <c r="B71" s="225"/>
      <c r="C71" s="225"/>
      <c r="D71" s="380"/>
      <c r="E71" s="226"/>
      <c r="F71" s="262"/>
      <c r="G71" s="262">
        <f t="shared" si="1"/>
        <v>0</v>
      </c>
      <c r="H71" s="330"/>
      <c r="J71" s="220" t="s">
        <v>42</v>
      </c>
    </row>
    <row r="72" spans="1:14" ht="24" customHeight="1">
      <c r="A72" s="243"/>
      <c r="B72" s="230"/>
      <c r="C72" s="225"/>
      <c r="D72" s="381"/>
      <c r="E72" s="231"/>
      <c r="F72" s="263"/>
      <c r="G72" s="263">
        <f t="shared" si="1"/>
        <v>0</v>
      </c>
      <c r="H72" s="331"/>
      <c r="J72" s="220" t="s">
        <v>43</v>
      </c>
    </row>
    <row r="73" spans="1:14" ht="24" customHeight="1">
      <c r="A73" s="241"/>
      <c r="B73" s="225"/>
      <c r="C73" s="225"/>
      <c r="D73" s="380"/>
      <c r="E73" s="226"/>
      <c r="F73" s="262"/>
      <c r="G73" s="262">
        <f t="shared" si="1"/>
        <v>0</v>
      </c>
      <c r="H73" s="330"/>
      <c r="J73" s="220" t="s">
        <v>42</v>
      </c>
    </row>
    <row r="74" spans="1:14" ht="24" customHeight="1">
      <c r="A74" s="243"/>
      <c r="B74" s="230"/>
      <c r="C74" s="225"/>
      <c r="D74" s="381"/>
      <c r="E74" s="231"/>
      <c r="F74" s="263"/>
      <c r="G74" s="263">
        <f t="shared" si="1"/>
        <v>0</v>
      </c>
      <c r="H74" s="331"/>
      <c r="J74" s="220" t="s">
        <v>43</v>
      </c>
    </row>
    <row r="75" spans="1:14" ht="24" customHeight="1">
      <c r="A75" s="270"/>
      <c r="B75" s="225"/>
      <c r="C75" s="225"/>
      <c r="D75" s="380"/>
      <c r="E75" s="226"/>
      <c r="F75" s="262"/>
      <c r="G75" s="262">
        <f t="shared" si="1"/>
        <v>0</v>
      </c>
      <c r="H75" s="330"/>
      <c r="J75" s="220" t="s">
        <v>42</v>
      </c>
    </row>
    <row r="76" spans="1:14" ht="24" customHeight="1" thickBot="1">
      <c r="A76" s="241"/>
      <c r="B76" s="225"/>
      <c r="C76" s="225"/>
      <c r="D76" s="391"/>
      <c r="E76" s="246"/>
      <c r="F76" s="263"/>
      <c r="G76" s="276">
        <f t="shared" si="1"/>
        <v>0</v>
      </c>
      <c r="H76" s="336"/>
      <c r="J76" s="220" t="s">
        <v>43</v>
      </c>
    </row>
    <row r="77" spans="1:14" ht="24" customHeight="1" thickTop="1">
      <c r="A77" s="250" t="s">
        <v>34</v>
      </c>
      <c r="B77" s="251"/>
      <c r="C77" s="251"/>
      <c r="D77" s="385"/>
      <c r="E77" s="316"/>
      <c r="F77" s="268"/>
      <c r="G77" s="268">
        <f>SUMIF(J41:J76,"A",G41:G76)</f>
        <v>0</v>
      </c>
      <c r="H77" s="334">
        <f>SUMIF(J41:J76,"A",H41:H76)</f>
        <v>0</v>
      </c>
      <c r="J77" s="220" t="s">
        <v>42</v>
      </c>
    </row>
    <row r="78" spans="1:14" ht="24" customHeight="1">
      <c r="A78" s="255"/>
      <c r="B78" s="256"/>
      <c r="C78" s="256"/>
      <c r="D78" s="386"/>
      <c r="E78" s="317"/>
      <c r="F78" s="269"/>
      <c r="G78" s="269">
        <f>SUMIF(J41:J76,"B",G41:G76)</f>
        <v>0</v>
      </c>
      <c r="H78" s="335">
        <f>SUMIF(J41:J76,"B",H41:H76)</f>
        <v>0</v>
      </c>
      <c r="J78" s="220" t="s">
        <v>43</v>
      </c>
    </row>
    <row r="79" spans="1:14" ht="24" customHeight="1">
      <c r="A79" s="241"/>
      <c r="B79" s="225"/>
      <c r="C79" s="225"/>
      <c r="D79" s="380"/>
      <c r="E79" s="226"/>
      <c r="F79" s="262"/>
      <c r="G79" s="262">
        <f t="shared" ref="G79:G114" si="2">ROUNDDOWN(D79*F79,0)</f>
        <v>0</v>
      </c>
      <c r="H79" s="330"/>
      <c r="J79" s="220" t="s">
        <v>42</v>
      </c>
    </row>
    <row r="80" spans="1:14" ht="24" customHeight="1">
      <c r="A80" s="242"/>
      <c r="B80" s="230"/>
      <c r="C80" s="225"/>
      <c r="D80" s="381"/>
      <c r="E80" s="231"/>
      <c r="F80" s="263"/>
      <c r="G80" s="263">
        <f t="shared" si="2"/>
        <v>0</v>
      </c>
      <c r="H80" s="331"/>
      <c r="J80" s="220" t="s">
        <v>43</v>
      </c>
    </row>
    <row r="81" spans="1:10" ht="24" customHeight="1">
      <c r="A81" s="241"/>
      <c r="B81" s="225"/>
      <c r="C81" s="225"/>
      <c r="D81" s="380"/>
      <c r="E81" s="226"/>
      <c r="F81" s="262"/>
      <c r="G81" s="262">
        <f t="shared" si="2"/>
        <v>0</v>
      </c>
      <c r="H81" s="330"/>
      <c r="J81" s="220" t="s">
        <v>42</v>
      </c>
    </row>
    <row r="82" spans="1:10" ht="24" customHeight="1">
      <c r="A82" s="243"/>
      <c r="B82" s="230"/>
      <c r="C82" s="225"/>
      <c r="D82" s="381"/>
      <c r="E82" s="231"/>
      <c r="F82" s="263"/>
      <c r="G82" s="263">
        <f t="shared" si="2"/>
        <v>0</v>
      </c>
      <c r="H82" s="331"/>
      <c r="J82" s="220" t="s">
        <v>43</v>
      </c>
    </row>
    <row r="83" spans="1:10" ht="24" customHeight="1">
      <c r="A83" s="241"/>
      <c r="B83" s="225"/>
      <c r="C83" s="225"/>
      <c r="D83" s="380"/>
      <c r="E83" s="226"/>
      <c r="F83" s="262"/>
      <c r="G83" s="262">
        <f t="shared" si="2"/>
        <v>0</v>
      </c>
      <c r="H83" s="330"/>
      <c r="J83" s="220" t="s">
        <v>42</v>
      </c>
    </row>
    <row r="84" spans="1:10" ht="24" customHeight="1">
      <c r="A84" s="243"/>
      <c r="B84" s="230"/>
      <c r="C84" s="225"/>
      <c r="D84" s="381"/>
      <c r="E84" s="231"/>
      <c r="F84" s="263"/>
      <c r="G84" s="263">
        <f t="shared" si="2"/>
        <v>0</v>
      </c>
      <c r="H84" s="331"/>
      <c r="J84" s="220" t="s">
        <v>43</v>
      </c>
    </row>
    <row r="85" spans="1:10" ht="24" customHeight="1">
      <c r="A85" s="241"/>
      <c r="B85" s="225"/>
      <c r="C85" s="225"/>
      <c r="D85" s="380"/>
      <c r="E85" s="226"/>
      <c r="F85" s="262"/>
      <c r="G85" s="262">
        <f t="shared" si="2"/>
        <v>0</v>
      </c>
      <c r="H85" s="330"/>
      <c r="J85" s="220" t="s">
        <v>42</v>
      </c>
    </row>
    <row r="86" spans="1:10" ht="24" customHeight="1">
      <c r="A86" s="243"/>
      <c r="B86" s="230"/>
      <c r="C86" s="225"/>
      <c r="D86" s="381"/>
      <c r="E86" s="231"/>
      <c r="F86" s="263"/>
      <c r="G86" s="263">
        <f t="shared" si="2"/>
        <v>0</v>
      </c>
      <c r="H86" s="331"/>
      <c r="J86" s="220" t="s">
        <v>43</v>
      </c>
    </row>
    <row r="87" spans="1:10" ht="24" customHeight="1">
      <c r="A87" s="241"/>
      <c r="B87" s="225"/>
      <c r="C87" s="225"/>
      <c r="D87" s="380"/>
      <c r="E87" s="226"/>
      <c r="F87" s="262"/>
      <c r="G87" s="262">
        <f t="shared" si="2"/>
        <v>0</v>
      </c>
      <c r="H87" s="330"/>
      <c r="J87" s="220" t="s">
        <v>42</v>
      </c>
    </row>
    <row r="88" spans="1:10" ht="24" customHeight="1">
      <c r="A88" s="243"/>
      <c r="B88" s="230"/>
      <c r="C88" s="225"/>
      <c r="D88" s="381"/>
      <c r="E88" s="231"/>
      <c r="F88" s="263"/>
      <c r="G88" s="263">
        <f t="shared" si="2"/>
        <v>0</v>
      </c>
      <c r="H88" s="331"/>
      <c r="J88" s="220" t="s">
        <v>43</v>
      </c>
    </row>
    <row r="89" spans="1:10" ht="24" customHeight="1">
      <c r="A89" s="241"/>
      <c r="B89" s="225"/>
      <c r="C89" s="225"/>
      <c r="D89" s="380"/>
      <c r="E89" s="226"/>
      <c r="F89" s="262"/>
      <c r="G89" s="262">
        <f t="shared" si="2"/>
        <v>0</v>
      </c>
      <c r="H89" s="330"/>
      <c r="J89" s="220" t="s">
        <v>42</v>
      </c>
    </row>
    <row r="90" spans="1:10" ht="24" customHeight="1">
      <c r="A90" s="243"/>
      <c r="B90" s="230"/>
      <c r="C90" s="225"/>
      <c r="D90" s="381"/>
      <c r="E90" s="231"/>
      <c r="F90" s="263"/>
      <c r="G90" s="263">
        <f t="shared" si="2"/>
        <v>0</v>
      </c>
      <c r="H90" s="331"/>
      <c r="J90" s="220" t="s">
        <v>43</v>
      </c>
    </row>
    <row r="91" spans="1:10" ht="24" customHeight="1">
      <c r="A91" s="241"/>
      <c r="B91" s="225"/>
      <c r="C91" s="225"/>
      <c r="D91" s="380"/>
      <c r="E91" s="226"/>
      <c r="F91" s="262"/>
      <c r="G91" s="262">
        <f t="shared" si="2"/>
        <v>0</v>
      </c>
      <c r="H91" s="330"/>
      <c r="J91" s="220" t="s">
        <v>42</v>
      </c>
    </row>
    <row r="92" spans="1:10" ht="24" customHeight="1">
      <c r="A92" s="243"/>
      <c r="B92" s="230"/>
      <c r="C92" s="225"/>
      <c r="D92" s="381"/>
      <c r="E92" s="231"/>
      <c r="F92" s="263"/>
      <c r="G92" s="263">
        <f t="shared" si="2"/>
        <v>0</v>
      </c>
      <c r="H92" s="331"/>
      <c r="J92" s="220" t="s">
        <v>43</v>
      </c>
    </row>
    <row r="93" spans="1:10" ht="24" customHeight="1">
      <c r="A93" s="241"/>
      <c r="B93" s="225"/>
      <c r="C93" s="225"/>
      <c r="D93" s="380"/>
      <c r="E93" s="226"/>
      <c r="F93" s="262"/>
      <c r="G93" s="262">
        <f t="shared" si="2"/>
        <v>0</v>
      </c>
      <c r="H93" s="330"/>
      <c r="J93" s="220" t="s">
        <v>42</v>
      </c>
    </row>
    <row r="94" spans="1:10" ht="24" customHeight="1">
      <c r="A94" s="243"/>
      <c r="B94" s="230"/>
      <c r="C94" s="225"/>
      <c r="D94" s="381"/>
      <c r="E94" s="231"/>
      <c r="F94" s="263"/>
      <c r="G94" s="263">
        <f t="shared" si="2"/>
        <v>0</v>
      </c>
      <c r="H94" s="331"/>
      <c r="J94" s="220" t="s">
        <v>43</v>
      </c>
    </row>
    <row r="95" spans="1:10" ht="24" customHeight="1">
      <c r="A95" s="241"/>
      <c r="B95" s="225"/>
      <c r="C95" s="225"/>
      <c r="D95" s="380"/>
      <c r="E95" s="226"/>
      <c r="F95" s="262"/>
      <c r="G95" s="262">
        <f t="shared" si="2"/>
        <v>0</v>
      </c>
      <c r="H95" s="330"/>
      <c r="J95" s="220" t="s">
        <v>42</v>
      </c>
    </row>
    <row r="96" spans="1:10" ht="24" customHeight="1">
      <c r="A96" s="243"/>
      <c r="B96" s="230"/>
      <c r="C96" s="225"/>
      <c r="D96" s="381"/>
      <c r="E96" s="231"/>
      <c r="F96" s="263"/>
      <c r="G96" s="263">
        <f t="shared" si="2"/>
        <v>0</v>
      </c>
      <c r="H96" s="331"/>
      <c r="J96" s="220" t="s">
        <v>43</v>
      </c>
    </row>
    <row r="97" spans="1:10" ht="24" customHeight="1">
      <c r="A97" s="270"/>
      <c r="B97" s="225"/>
      <c r="C97" s="225"/>
      <c r="D97" s="380"/>
      <c r="E97" s="226"/>
      <c r="F97" s="262"/>
      <c r="G97" s="262">
        <f t="shared" si="2"/>
        <v>0</v>
      </c>
      <c r="H97" s="330"/>
      <c r="J97" s="220" t="s">
        <v>42</v>
      </c>
    </row>
    <row r="98" spans="1:10" ht="24" customHeight="1">
      <c r="A98" s="243"/>
      <c r="B98" s="230"/>
      <c r="C98" s="225"/>
      <c r="D98" s="381"/>
      <c r="E98" s="231"/>
      <c r="F98" s="263"/>
      <c r="G98" s="263">
        <f t="shared" si="2"/>
        <v>0</v>
      </c>
      <c r="H98" s="331"/>
      <c r="J98" s="220" t="s">
        <v>43</v>
      </c>
    </row>
    <row r="99" spans="1:10" ht="24" customHeight="1">
      <c r="A99" s="241"/>
      <c r="B99" s="225"/>
      <c r="C99" s="225"/>
      <c r="D99" s="380"/>
      <c r="E99" s="226"/>
      <c r="F99" s="262"/>
      <c r="G99" s="262">
        <f t="shared" si="2"/>
        <v>0</v>
      </c>
      <c r="H99" s="330"/>
      <c r="J99" s="220" t="s">
        <v>42</v>
      </c>
    </row>
    <row r="100" spans="1:10" ht="24" customHeight="1">
      <c r="A100" s="243"/>
      <c r="B100" s="230"/>
      <c r="C100" s="225"/>
      <c r="D100" s="381"/>
      <c r="E100" s="231"/>
      <c r="F100" s="263"/>
      <c r="G100" s="263">
        <f t="shared" si="2"/>
        <v>0</v>
      </c>
      <c r="H100" s="331"/>
      <c r="J100" s="220" t="s">
        <v>43</v>
      </c>
    </row>
    <row r="101" spans="1:10" ht="24" customHeight="1">
      <c r="A101" s="241"/>
      <c r="B101" s="225"/>
      <c r="C101" s="225"/>
      <c r="D101" s="380"/>
      <c r="E101" s="226"/>
      <c r="F101" s="262"/>
      <c r="G101" s="262">
        <f t="shared" si="2"/>
        <v>0</v>
      </c>
      <c r="H101" s="330"/>
      <c r="J101" s="220" t="s">
        <v>42</v>
      </c>
    </row>
    <row r="102" spans="1:10" ht="24" customHeight="1">
      <c r="A102" s="243"/>
      <c r="B102" s="230"/>
      <c r="C102" s="225"/>
      <c r="D102" s="381"/>
      <c r="E102" s="231"/>
      <c r="F102" s="263"/>
      <c r="G102" s="263">
        <f t="shared" si="2"/>
        <v>0</v>
      </c>
      <c r="H102" s="331"/>
      <c r="J102" s="220" t="s">
        <v>43</v>
      </c>
    </row>
    <row r="103" spans="1:10" ht="24" customHeight="1">
      <c r="A103" s="241"/>
      <c r="B103" s="225"/>
      <c r="C103" s="225"/>
      <c r="D103" s="380"/>
      <c r="E103" s="226"/>
      <c r="F103" s="262"/>
      <c r="G103" s="262">
        <f t="shared" si="2"/>
        <v>0</v>
      </c>
      <c r="H103" s="330"/>
      <c r="J103" s="220" t="s">
        <v>42</v>
      </c>
    </row>
    <row r="104" spans="1:10" ht="24" customHeight="1">
      <c r="A104" s="243"/>
      <c r="B104" s="230"/>
      <c r="C104" s="272"/>
      <c r="D104" s="381"/>
      <c r="E104" s="231"/>
      <c r="F104" s="263"/>
      <c r="G104" s="263">
        <f t="shared" si="2"/>
        <v>0</v>
      </c>
      <c r="H104" s="331"/>
      <c r="J104" s="220" t="s">
        <v>43</v>
      </c>
    </row>
    <row r="105" spans="1:10" ht="24" customHeight="1">
      <c r="A105" s="270"/>
      <c r="B105" s="225"/>
      <c r="C105" s="225"/>
      <c r="D105" s="380"/>
      <c r="E105" s="226"/>
      <c r="F105" s="262"/>
      <c r="G105" s="262">
        <f t="shared" si="2"/>
        <v>0</v>
      </c>
      <c r="H105" s="330"/>
      <c r="J105" s="220" t="s">
        <v>42</v>
      </c>
    </row>
    <row r="106" spans="1:10" ht="24" customHeight="1">
      <c r="A106" s="241"/>
      <c r="B106" s="230"/>
      <c r="C106" s="225"/>
      <c r="D106" s="381"/>
      <c r="E106" s="231"/>
      <c r="F106" s="263"/>
      <c r="G106" s="263">
        <f t="shared" si="2"/>
        <v>0</v>
      </c>
      <c r="H106" s="331"/>
      <c r="J106" s="220" t="s">
        <v>43</v>
      </c>
    </row>
    <row r="107" spans="1:10" ht="24" customHeight="1">
      <c r="A107" s="273"/>
      <c r="B107" s="225"/>
      <c r="C107" s="225"/>
      <c r="D107" s="380"/>
      <c r="E107" s="226"/>
      <c r="F107" s="262"/>
      <c r="G107" s="262">
        <f t="shared" si="2"/>
        <v>0</v>
      </c>
      <c r="H107" s="330"/>
      <c r="J107" s="220" t="s">
        <v>42</v>
      </c>
    </row>
    <row r="108" spans="1:10" ht="24" customHeight="1">
      <c r="A108" s="243"/>
      <c r="B108" s="230"/>
      <c r="C108" s="225"/>
      <c r="D108" s="381"/>
      <c r="E108" s="231"/>
      <c r="F108" s="263"/>
      <c r="G108" s="263">
        <f t="shared" si="2"/>
        <v>0</v>
      </c>
      <c r="H108" s="331"/>
      <c r="J108" s="220" t="s">
        <v>43</v>
      </c>
    </row>
    <row r="109" spans="1:10" ht="24" customHeight="1">
      <c r="A109" s="241"/>
      <c r="B109" s="225"/>
      <c r="C109" s="225"/>
      <c r="D109" s="380"/>
      <c r="E109" s="226"/>
      <c r="F109" s="262"/>
      <c r="G109" s="262">
        <f t="shared" si="2"/>
        <v>0</v>
      </c>
      <c r="H109" s="330"/>
      <c r="J109" s="220" t="s">
        <v>42</v>
      </c>
    </row>
    <row r="110" spans="1:10" ht="24" customHeight="1">
      <c r="A110" s="243"/>
      <c r="B110" s="230"/>
      <c r="C110" s="225"/>
      <c r="D110" s="381"/>
      <c r="E110" s="231"/>
      <c r="F110" s="263"/>
      <c r="G110" s="263">
        <f t="shared" si="2"/>
        <v>0</v>
      </c>
      <c r="H110" s="331"/>
      <c r="J110" s="220" t="s">
        <v>43</v>
      </c>
    </row>
    <row r="111" spans="1:10" ht="24" customHeight="1">
      <c r="A111" s="241"/>
      <c r="B111" s="225"/>
      <c r="C111" s="225"/>
      <c r="D111" s="380"/>
      <c r="E111" s="226"/>
      <c r="F111" s="262"/>
      <c r="G111" s="262">
        <f t="shared" si="2"/>
        <v>0</v>
      </c>
      <c r="H111" s="330"/>
      <c r="J111" s="220" t="s">
        <v>42</v>
      </c>
    </row>
    <row r="112" spans="1:10" ht="24" customHeight="1">
      <c r="A112" s="243"/>
      <c r="B112" s="230"/>
      <c r="C112" s="225"/>
      <c r="D112" s="381"/>
      <c r="E112" s="231"/>
      <c r="F112" s="263"/>
      <c r="G112" s="263">
        <f t="shared" si="2"/>
        <v>0</v>
      </c>
      <c r="H112" s="331"/>
      <c r="J112" s="220" t="s">
        <v>43</v>
      </c>
    </row>
    <row r="113" spans="1:10" ht="24" customHeight="1">
      <c r="A113" s="270"/>
      <c r="B113" s="225"/>
      <c r="C113" s="225"/>
      <c r="D113" s="380"/>
      <c r="E113" s="226"/>
      <c r="F113" s="262"/>
      <c r="G113" s="262">
        <f t="shared" si="2"/>
        <v>0</v>
      </c>
      <c r="H113" s="330"/>
      <c r="J113" s="220" t="s">
        <v>42</v>
      </c>
    </row>
    <row r="114" spans="1:10" ht="24" customHeight="1" thickBot="1">
      <c r="A114" s="241"/>
      <c r="B114" s="225"/>
      <c r="C114" s="225"/>
      <c r="D114" s="391"/>
      <c r="E114" s="246"/>
      <c r="F114" s="263"/>
      <c r="G114" s="276">
        <f t="shared" si="2"/>
        <v>0</v>
      </c>
      <c r="H114" s="336"/>
      <c r="J114" s="220" t="s">
        <v>43</v>
      </c>
    </row>
    <row r="115" spans="1:10" ht="24" customHeight="1" thickTop="1">
      <c r="A115" s="250" t="s">
        <v>34</v>
      </c>
      <c r="B115" s="251"/>
      <c r="C115" s="251"/>
      <c r="D115" s="385"/>
      <c r="E115" s="316"/>
      <c r="F115" s="268"/>
      <c r="G115" s="268">
        <f>SUMIF(J79:J114,"A",G79:G114)</f>
        <v>0</v>
      </c>
      <c r="H115" s="334"/>
    </row>
    <row r="116" spans="1:10" ht="24" customHeight="1">
      <c r="A116" s="255"/>
      <c r="B116" s="256"/>
      <c r="C116" s="256"/>
      <c r="D116" s="386"/>
      <c r="E116" s="317"/>
      <c r="F116" s="269"/>
      <c r="G116" s="269">
        <f>SUMIF(J79:J114,"B",G79:G114)</f>
        <v>0</v>
      </c>
      <c r="H116" s="335"/>
    </row>
    <row r="117" spans="1:10" ht="24" customHeight="1">
      <c r="A117" s="241"/>
      <c r="B117" s="225"/>
      <c r="C117" s="225"/>
      <c r="D117" s="380"/>
      <c r="E117" s="226"/>
      <c r="F117" s="262"/>
      <c r="G117" s="262">
        <f>ROUNDDOWN(D117*F117,0)</f>
        <v>0</v>
      </c>
      <c r="H117" s="330"/>
      <c r="J117" s="220" t="s">
        <v>42</v>
      </c>
    </row>
    <row r="118" spans="1:10" ht="24" customHeight="1">
      <c r="A118" s="242"/>
      <c r="B118" s="230"/>
      <c r="C118" s="225"/>
      <c r="D118" s="381"/>
      <c r="E118" s="231"/>
      <c r="F118" s="263"/>
      <c r="G118" s="263">
        <f>ROUNDDOWN(D118*F118,0)</f>
        <v>0</v>
      </c>
      <c r="H118" s="331"/>
      <c r="J118" s="220" t="s">
        <v>43</v>
      </c>
    </row>
    <row r="119" spans="1:10" ht="24" customHeight="1">
      <c r="A119" s="241"/>
      <c r="B119" s="225"/>
      <c r="C119" s="225"/>
      <c r="D119" s="380"/>
      <c r="E119" s="226"/>
      <c r="F119" s="262"/>
      <c r="G119" s="262">
        <f>ROUNDDOWN(D119*F119,0)</f>
        <v>0</v>
      </c>
      <c r="H119" s="330"/>
      <c r="J119" s="220" t="s">
        <v>42</v>
      </c>
    </row>
    <row r="120" spans="1:10" ht="24" customHeight="1">
      <c r="A120" s="243"/>
      <c r="B120" s="230"/>
      <c r="C120" s="225"/>
      <c r="D120" s="381"/>
      <c r="E120" s="231"/>
      <c r="F120" s="263"/>
      <c r="G120" s="263">
        <f t="shared" ref="G120:G152" si="3">ROUNDDOWN(D120*F120,0)</f>
        <v>0</v>
      </c>
      <c r="H120" s="331"/>
      <c r="J120" s="220" t="s">
        <v>43</v>
      </c>
    </row>
    <row r="121" spans="1:10" ht="24" customHeight="1">
      <c r="A121" s="241"/>
      <c r="B121" s="225"/>
      <c r="C121" s="225"/>
      <c r="D121" s="380"/>
      <c r="E121" s="226"/>
      <c r="F121" s="262"/>
      <c r="G121" s="262">
        <f t="shared" si="3"/>
        <v>0</v>
      </c>
      <c r="H121" s="330"/>
      <c r="J121" s="220" t="s">
        <v>42</v>
      </c>
    </row>
    <row r="122" spans="1:10" ht="24" customHeight="1">
      <c r="A122" s="243"/>
      <c r="B122" s="230"/>
      <c r="C122" s="225"/>
      <c r="D122" s="381"/>
      <c r="E122" s="231"/>
      <c r="F122" s="263"/>
      <c r="G122" s="263">
        <f t="shared" si="3"/>
        <v>0</v>
      </c>
      <c r="H122" s="331"/>
      <c r="J122" s="220" t="s">
        <v>43</v>
      </c>
    </row>
    <row r="123" spans="1:10" ht="24" customHeight="1">
      <c r="A123" s="241"/>
      <c r="B123" s="225"/>
      <c r="C123" s="225"/>
      <c r="D123" s="380"/>
      <c r="E123" s="226"/>
      <c r="F123" s="262"/>
      <c r="G123" s="262">
        <f t="shared" si="3"/>
        <v>0</v>
      </c>
      <c r="H123" s="330"/>
      <c r="J123" s="220" t="s">
        <v>42</v>
      </c>
    </row>
    <row r="124" spans="1:10" ht="24" customHeight="1">
      <c r="A124" s="243"/>
      <c r="B124" s="230"/>
      <c r="C124" s="225"/>
      <c r="D124" s="381"/>
      <c r="E124" s="231"/>
      <c r="F124" s="263"/>
      <c r="G124" s="263">
        <f t="shared" si="3"/>
        <v>0</v>
      </c>
      <c r="H124" s="331"/>
      <c r="J124" s="220" t="s">
        <v>43</v>
      </c>
    </row>
    <row r="125" spans="1:10" ht="24" customHeight="1">
      <c r="A125" s="241"/>
      <c r="B125" s="225"/>
      <c r="C125" s="225"/>
      <c r="D125" s="380"/>
      <c r="E125" s="226"/>
      <c r="F125" s="262"/>
      <c r="G125" s="262">
        <f t="shared" si="3"/>
        <v>0</v>
      </c>
      <c r="H125" s="330"/>
      <c r="J125" s="220" t="s">
        <v>42</v>
      </c>
    </row>
    <row r="126" spans="1:10" ht="24" customHeight="1">
      <c r="A126" s="243"/>
      <c r="B126" s="230"/>
      <c r="C126" s="225"/>
      <c r="D126" s="381"/>
      <c r="E126" s="231"/>
      <c r="F126" s="263"/>
      <c r="G126" s="263">
        <f t="shared" si="3"/>
        <v>0</v>
      </c>
      <c r="H126" s="331"/>
      <c r="J126" s="220" t="s">
        <v>43</v>
      </c>
    </row>
    <row r="127" spans="1:10" ht="24" customHeight="1">
      <c r="A127" s="241"/>
      <c r="B127" s="225"/>
      <c r="C127" s="225"/>
      <c r="D127" s="380"/>
      <c r="E127" s="226"/>
      <c r="F127" s="262"/>
      <c r="G127" s="262">
        <f t="shared" si="3"/>
        <v>0</v>
      </c>
      <c r="H127" s="330"/>
      <c r="J127" s="220" t="s">
        <v>42</v>
      </c>
    </row>
    <row r="128" spans="1:10" ht="24" customHeight="1">
      <c r="A128" s="243"/>
      <c r="B128" s="230"/>
      <c r="C128" s="225"/>
      <c r="D128" s="381"/>
      <c r="E128" s="231"/>
      <c r="F128" s="263"/>
      <c r="G128" s="263">
        <f t="shared" si="3"/>
        <v>0</v>
      </c>
      <c r="H128" s="331"/>
      <c r="J128" s="220" t="s">
        <v>43</v>
      </c>
    </row>
    <row r="129" spans="1:10" ht="24" customHeight="1">
      <c r="A129" s="241"/>
      <c r="B129" s="225"/>
      <c r="C129" s="225"/>
      <c r="D129" s="380"/>
      <c r="E129" s="226"/>
      <c r="F129" s="262"/>
      <c r="G129" s="262">
        <f t="shared" si="3"/>
        <v>0</v>
      </c>
      <c r="H129" s="330"/>
      <c r="J129" s="220" t="s">
        <v>42</v>
      </c>
    </row>
    <row r="130" spans="1:10" ht="24" customHeight="1">
      <c r="A130" s="243"/>
      <c r="B130" s="230"/>
      <c r="C130" s="225"/>
      <c r="D130" s="381"/>
      <c r="E130" s="231"/>
      <c r="F130" s="263"/>
      <c r="G130" s="263">
        <f t="shared" si="3"/>
        <v>0</v>
      </c>
      <c r="H130" s="331"/>
      <c r="J130" s="220" t="s">
        <v>43</v>
      </c>
    </row>
    <row r="131" spans="1:10" ht="24" customHeight="1">
      <c r="A131" s="241"/>
      <c r="B131" s="225"/>
      <c r="C131" s="225"/>
      <c r="D131" s="380"/>
      <c r="E131" s="226"/>
      <c r="F131" s="262"/>
      <c r="G131" s="262">
        <f t="shared" si="3"/>
        <v>0</v>
      </c>
      <c r="H131" s="330"/>
      <c r="J131" s="220" t="s">
        <v>42</v>
      </c>
    </row>
    <row r="132" spans="1:10" ht="24" customHeight="1">
      <c r="A132" s="243"/>
      <c r="B132" s="230"/>
      <c r="C132" s="225"/>
      <c r="D132" s="381"/>
      <c r="E132" s="231"/>
      <c r="F132" s="263"/>
      <c r="G132" s="263">
        <f t="shared" si="3"/>
        <v>0</v>
      </c>
      <c r="H132" s="331"/>
      <c r="J132" s="220" t="s">
        <v>43</v>
      </c>
    </row>
    <row r="133" spans="1:10" ht="24" customHeight="1">
      <c r="A133" s="241"/>
      <c r="B133" s="225"/>
      <c r="C133" s="225"/>
      <c r="D133" s="380"/>
      <c r="E133" s="226"/>
      <c r="F133" s="262"/>
      <c r="G133" s="262">
        <f t="shared" si="3"/>
        <v>0</v>
      </c>
      <c r="H133" s="330"/>
      <c r="J133" s="220" t="s">
        <v>42</v>
      </c>
    </row>
    <row r="134" spans="1:10" ht="24" customHeight="1">
      <c r="A134" s="243"/>
      <c r="B134" s="230"/>
      <c r="C134" s="225"/>
      <c r="D134" s="381"/>
      <c r="E134" s="231"/>
      <c r="F134" s="263"/>
      <c r="G134" s="263">
        <f t="shared" si="3"/>
        <v>0</v>
      </c>
      <c r="H134" s="331"/>
      <c r="J134" s="220" t="s">
        <v>43</v>
      </c>
    </row>
    <row r="135" spans="1:10" ht="24" customHeight="1">
      <c r="A135" s="270"/>
      <c r="B135" s="225"/>
      <c r="C135" s="225"/>
      <c r="D135" s="380"/>
      <c r="E135" s="226"/>
      <c r="F135" s="262"/>
      <c r="G135" s="262">
        <f t="shared" si="3"/>
        <v>0</v>
      </c>
      <c r="H135" s="330"/>
      <c r="J135" s="220" t="s">
        <v>42</v>
      </c>
    </row>
    <row r="136" spans="1:10" ht="24" customHeight="1">
      <c r="A136" s="243"/>
      <c r="B136" s="230"/>
      <c r="C136" s="225"/>
      <c r="D136" s="381"/>
      <c r="E136" s="231"/>
      <c r="F136" s="263"/>
      <c r="G136" s="263">
        <f t="shared" si="3"/>
        <v>0</v>
      </c>
      <c r="H136" s="331"/>
      <c r="J136" s="220" t="s">
        <v>43</v>
      </c>
    </row>
    <row r="137" spans="1:10" ht="24" customHeight="1">
      <c r="A137" s="241"/>
      <c r="B137" s="225"/>
      <c r="C137" s="225"/>
      <c r="D137" s="380"/>
      <c r="E137" s="226"/>
      <c r="F137" s="262"/>
      <c r="G137" s="262">
        <f t="shared" si="3"/>
        <v>0</v>
      </c>
      <c r="H137" s="330"/>
      <c r="J137" s="220" t="s">
        <v>42</v>
      </c>
    </row>
    <row r="138" spans="1:10" ht="24" customHeight="1">
      <c r="A138" s="243"/>
      <c r="B138" s="230"/>
      <c r="C138" s="225"/>
      <c r="D138" s="381"/>
      <c r="E138" s="231"/>
      <c r="F138" s="263"/>
      <c r="G138" s="263">
        <f t="shared" si="3"/>
        <v>0</v>
      </c>
      <c r="H138" s="331"/>
      <c r="J138" s="220" t="s">
        <v>43</v>
      </c>
    </row>
    <row r="139" spans="1:10" ht="24" customHeight="1">
      <c r="A139" s="241"/>
      <c r="B139" s="225"/>
      <c r="C139" s="225"/>
      <c r="D139" s="380"/>
      <c r="E139" s="226"/>
      <c r="F139" s="262"/>
      <c r="G139" s="262">
        <f t="shared" si="3"/>
        <v>0</v>
      </c>
      <c r="H139" s="330"/>
      <c r="J139" s="220" t="s">
        <v>42</v>
      </c>
    </row>
    <row r="140" spans="1:10" ht="24" customHeight="1">
      <c r="A140" s="243"/>
      <c r="B140" s="230"/>
      <c r="C140" s="225"/>
      <c r="D140" s="381"/>
      <c r="E140" s="231"/>
      <c r="F140" s="263"/>
      <c r="G140" s="263">
        <f t="shared" si="3"/>
        <v>0</v>
      </c>
      <c r="H140" s="331"/>
      <c r="J140" s="220" t="s">
        <v>43</v>
      </c>
    </row>
    <row r="141" spans="1:10" ht="24" customHeight="1">
      <c r="A141" s="241"/>
      <c r="B141" s="225"/>
      <c r="C141" s="225"/>
      <c r="D141" s="380"/>
      <c r="E141" s="226"/>
      <c r="F141" s="262"/>
      <c r="G141" s="262">
        <f t="shared" si="3"/>
        <v>0</v>
      </c>
      <c r="H141" s="330"/>
      <c r="J141" s="220" t="s">
        <v>42</v>
      </c>
    </row>
    <row r="142" spans="1:10" ht="24" customHeight="1">
      <c r="A142" s="243"/>
      <c r="B142" s="230"/>
      <c r="C142" s="272"/>
      <c r="D142" s="381"/>
      <c r="E142" s="231"/>
      <c r="F142" s="263"/>
      <c r="G142" s="263">
        <f t="shared" si="3"/>
        <v>0</v>
      </c>
      <c r="H142" s="331"/>
      <c r="J142" s="220" t="s">
        <v>43</v>
      </c>
    </row>
    <row r="143" spans="1:10" ht="24" customHeight="1">
      <c r="A143" s="270"/>
      <c r="B143" s="225"/>
      <c r="C143" s="225"/>
      <c r="D143" s="380"/>
      <c r="E143" s="226"/>
      <c r="F143" s="262"/>
      <c r="G143" s="262">
        <f t="shared" si="3"/>
        <v>0</v>
      </c>
      <c r="H143" s="330"/>
      <c r="J143" s="220" t="s">
        <v>42</v>
      </c>
    </row>
    <row r="144" spans="1:10" ht="24" customHeight="1">
      <c r="A144" s="241"/>
      <c r="B144" s="230"/>
      <c r="C144" s="225"/>
      <c r="D144" s="381"/>
      <c r="E144" s="231"/>
      <c r="F144" s="263"/>
      <c r="G144" s="263">
        <f t="shared" si="3"/>
        <v>0</v>
      </c>
      <c r="H144" s="331"/>
      <c r="J144" s="220" t="s">
        <v>43</v>
      </c>
    </row>
    <row r="145" spans="1:10" ht="24" customHeight="1">
      <c r="A145" s="273"/>
      <c r="B145" s="225"/>
      <c r="C145" s="225"/>
      <c r="D145" s="380"/>
      <c r="E145" s="226"/>
      <c r="F145" s="262"/>
      <c r="G145" s="262">
        <f t="shared" si="3"/>
        <v>0</v>
      </c>
      <c r="H145" s="330"/>
      <c r="J145" s="220" t="s">
        <v>42</v>
      </c>
    </row>
    <row r="146" spans="1:10" ht="24" customHeight="1">
      <c r="A146" s="243"/>
      <c r="B146" s="230"/>
      <c r="C146" s="225"/>
      <c r="D146" s="381"/>
      <c r="E146" s="231"/>
      <c r="F146" s="263"/>
      <c r="G146" s="263">
        <f t="shared" si="3"/>
        <v>0</v>
      </c>
      <c r="H146" s="331"/>
      <c r="J146" s="220" t="s">
        <v>43</v>
      </c>
    </row>
    <row r="147" spans="1:10" ht="24" customHeight="1">
      <c r="A147" s="241"/>
      <c r="B147" s="225"/>
      <c r="C147" s="225"/>
      <c r="D147" s="380"/>
      <c r="E147" s="226"/>
      <c r="F147" s="262"/>
      <c r="G147" s="262">
        <f t="shared" si="3"/>
        <v>0</v>
      </c>
      <c r="H147" s="330"/>
      <c r="J147" s="220" t="s">
        <v>42</v>
      </c>
    </row>
    <row r="148" spans="1:10" ht="24" customHeight="1">
      <c r="A148" s="243"/>
      <c r="B148" s="230"/>
      <c r="C148" s="225"/>
      <c r="D148" s="381"/>
      <c r="E148" s="231"/>
      <c r="F148" s="263"/>
      <c r="G148" s="263">
        <f t="shared" si="3"/>
        <v>0</v>
      </c>
      <c r="H148" s="331"/>
      <c r="J148" s="220" t="s">
        <v>43</v>
      </c>
    </row>
    <row r="149" spans="1:10" ht="24" customHeight="1">
      <c r="A149" s="241"/>
      <c r="B149" s="225"/>
      <c r="C149" s="225"/>
      <c r="D149" s="380"/>
      <c r="E149" s="226"/>
      <c r="F149" s="262"/>
      <c r="G149" s="262">
        <f t="shared" si="3"/>
        <v>0</v>
      </c>
      <c r="H149" s="330"/>
      <c r="J149" s="220" t="s">
        <v>42</v>
      </c>
    </row>
    <row r="150" spans="1:10" ht="24" customHeight="1">
      <c r="A150" s="243"/>
      <c r="B150" s="230"/>
      <c r="C150" s="225"/>
      <c r="D150" s="381"/>
      <c r="E150" s="231"/>
      <c r="F150" s="263"/>
      <c r="G150" s="263">
        <f t="shared" si="3"/>
        <v>0</v>
      </c>
      <c r="H150" s="331"/>
      <c r="J150" s="220" t="s">
        <v>43</v>
      </c>
    </row>
    <row r="151" spans="1:10" ht="24" customHeight="1">
      <c r="A151" s="270"/>
      <c r="B151" s="225"/>
      <c r="C151" s="225"/>
      <c r="D151" s="380"/>
      <c r="E151" s="226"/>
      <c r="F151" s="262"/>
      <c r="G151" s="262">
        <f t="shared" si="3"/>
        <v>0</v>
      </c>
      <c r="H151" s="330"/>
      <c r="J151" s="220" t="s">
        <v>42</v>
      </c>
    </row>
    <row r="152" spans="1:10" ht="24" customHeight="1" thickBot="1">
      <c r="A152" s="241"/>
      <c r="B152" s="225"/>
      <c r="C152" s="225"/>
      <c r="D152" s="391"/>
      <c r="E152" s="246"/>
      <c r="F152" s="263"/>
      <c r="G152" s="276">
        <f t="shared" si="3"/>
        <v>0</v>
      </c>
      <c r="H152" s="336"/>
      <c r="J152" s="220" t="s">
        <v>43</v>
      </c>
    </row>
    <row r="153" spans="1:10" ht="24" customHeight="1" thickTop="1">
      <c r="A153" s="250" t="s">
        <v>34</v>
      </c>
      <c r="B153" s="251"/>
      <c r="C153" s="251"/>
      <c r="D153" s="385"/>
      <c r="E153" s="316"/>
      <c r="F153" s="268"/>
      <c r="G153" s="268">
        <f>SUMIF(J117:J152,"A",G117:G152)</f>
        <v>0</v>
      </c>
      <c r="H153" s="334"/>
    </row>
    <row r="154" spans="1:10" ht="24" customHeight="1">
      <c r="A154" s="255"/>
      <c r="B154" s="256"/>
      <c r="C154" s="256"/>
      <c r="D154" s="386"/>
      <c r="E154" s="317"/>
      <c r="F154" s="269"/>
      <c r="G154" s="269">
        <f>SUMIF(J117:J152,"B",G117:G152)</f>
        <v>0</v>
      </c>
      <c r="H154" s="335"/>
    </row>
  </sheetData>
  <mergeCells count="4">
    <mergeCell ref="A1:A2"/>
    <mergeCell ref="B1:B2"/>
    <mergeCell ref="D1:G1"/>
    <mergeCell ref="H1:H2"/>
  </mergeCells>
  <phoneticPr fontId="4"/>
  <conditionalFormatting sqref="F41:F76 F38 F79:F114 F3:F4 F6:F36 F117:F152">
    <cfRule type="expression" dxfId="82" priority="1" stopIfTrue="1">
      <formula>AND(D3=1,E3="式")</formula>
    </cfRule>
  </conditionalFormatting>
  <conditionalFormatting sqref="F5 F37">
    <cfRule type="expression" dxfId="81" priority="2" stopIfTrue="1">
      <formula>AND(D5=1,E5="式")</formula>
    </cfRule>
  </conditionalFormatting>
  <dataValidations disablePrompts="1" count="1">
    <dataValidation type="list" allowBlank="1" showInputMessage="1" showErrorMessage="1" sqref="E3:E154" xr:uid="{00000000-0002-0000-0700-000000000000}">
      <formula1>"m,m2,m3,ｔ,か所,式,本,個,台,基,人,ｾｯﾄ,袋,巻,延㎡,建㎡"</formula1>
    </dataValidation>
  </dataValidations>
  <printOptions horizontalCentered="1" verticalCentered="1" gridLinesSet="0"/>
  <pageMargins left="0.78740157480314965" right="0.19685039370078741" top="0.47244094488188981" bottom="0.51181102362204722" header="0.35433070866141736" footer="0.35433070866141736"/>
  <pageSetup paperSize="9" orientation="portrait" r:id="rId1"/>
  <headerFooter alignWithMargins="0">
    <oddHeader>&amp;C&amp;"HGｺﾞｼｯｸM,ﾒﾃﾞｨｳﾑ"&amp;9&amp;F</oddHeader>
    <oddFooter>&amp;C&amp;"HGｺﾞｼｯｸM,ﾒﾃﾞｨｳﾑ"&amp;9宗像市&amp;R&amp;"HGｺﾞｼｯｸM,ﾒﾃﾞｨｳﾑ"&amp;9&amp;P／&amp;N</oddFooter>
  </headerFooter>
  <rowBreaks count="3" manualBreakCount="3">
    <brk id="40" max="8" man="1"/>
    <brk id="78" max="8" man="1"/>
    <brk id="116" max="7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50"/>
  </sheetPr>
  <dimension ref="A1:J40"/>
  <sheetViews>
    <sheetView showGridLines="0" showZeros="0" view="pageBreakPreview" zoomScaleNormal="100" zoomScaleSheetLayoutView="100" workbookViewId="0">
      <selection activeCell="G372" sqref="G372:G373"/>
    </sheetView>
  </sheetViews>
  <sheetFormatPr defaultColWidth="9" defaultRowHeight="11.25"/>
  <cols>
    <col min="1" max="1" width="20.625" style="221" customWidth="1"/>
    <col min="2" max="2" width="16.625" style="260" customWidth="1"/>
    <col min="3" max="3" width="2.75" style="260" hidden="1" customWidth="1"/>
    <col min="4" max="4" width="8.625" style="485" customWidth="1"/>
    <col min="5" max="5" width="6.625" style="221" customWidth="1"/>
    <col min="6" max="6" width="10.625" style="221" customWidth="1"/>
    <col min="7" max="7" width="12.125" style="221" customWidth="1"/>
    <col min="8" max="8" width="12.125" style="347" customWidth="1"/>
    <col min="9" max="9" width="9" style="221"/>
    <col min="10" max="10" width="4.625" style="220" customWidth="1"/>
    <col min="11" max="16384" width="9" style="221"/>
  </cols>
  <sheetData>
    <row r="1" spans="1:9" ht="20.100000000000001" customHeight="1">
      <c r="A1" s="603" t="s">
        <v>28</v>
      </c>
      <c r="B1" s="605" t="s">
        <v>59</v>
      </c>
      <c r="C1" s="217"/>
      <c r="D1" s="542" t="s">
        <v>29</v>
      </c>
      <c r="E1" s="218"/>
      <c r="F1" s="218"/>
      <c r="G1" s="219"/>
      <c r="H1" s="609" t="s">
        <v>74</v>
      </c>
      <c r="I1" s="220"/>
    </row>
    <row r="2" spans="1:9" ht="19.5" customHeight="1">
      <c r="A2" s="604"/>
      <c r="B2" s="606"/>
      <c r="C2" s="222"/>
      <c r="D2" s="473" t="s">
        <v>30</v>
      </c>
      <c r="E2" s="223" t="s">
        <v>31</v>
      </c>
      <c r="F2" s="223" t="s">
        <v>32</v>
      </c>
      <c r="G2" s="223" t="s">
        <v>33</v>
      </c>
      <c r="H2" s="610"/>
    </row>
    <row r="3" spans="1:9" ht="24" customHeight="1">
      <c r="A3" s="224" t="s">
        <v>54</v>
      </c>
      <c r="B3" s="225"/>
      <c r="C3" s="225"/>
      <c r="D3" s="474"/>
      <c r="E3" s="226"/>
      <c r="F3" s="262"/>
      <c r="G3" s="262"/>
      <c r="H3" s="348"/>
    </row>
    <row r="4" spans="1:9" ht="24" customHeight="1">
      <c r="A4" s="229"/>
      <c r="B4" s="230"/>
      <c r="C4" s="225"/>
      <c r="D4" s="475"/>
      <c r="E4" s="231"/>
      <c r="F4" s="263"/>
      <c r="G4" s="263"/>
      <c r="H4" s="349"/>
    </row>
    <row r="5" spans="1:9" ht="24" customHeight="1">
      <c r="A5" s="338" t="s">
        <v>77</v>
      </c>
      <c r="B5" s="225"/>
      <c r="C5" s="225"/>
      <c r="D5" s="476">
        <v>1</v>
      </c>
      <c r="E5" s="226" t="s">
        <v>124</v>
      </c>
      <c r="F5" s="262"/>
      <c r="G5" s="262"/>
      <c r="H5" s="350"/>
    </row>
    <row r="6" spans="1:9" ht="24" customHeight="1">
      <c r="A6" s="243"/>
      <c r="B6" s="230"/>
      <c r="C6" s="225"/>
      <c r="D6" s="477"/>
      <c r="E6" s="231"/>
      <c r="F6" s="263"/>
      <c r="G6" s="263"/>
      <c r="H6" s="349"/>
    </row>
    <row r="7" spans="1:9" ht="24" customHeight="1">
      <c r="A7" s="338"/>
      <c r="B7" s="225"/>
      <c r="C7" s="225"/>
      <c r="D7" s="476"/>
      <c r="E7" s="226"/>
      <c r="F7" s="262"/>
      <c r="G7" s="262"/>
      <c r="H7" s="350"/>
    </row>
    <row r="8" spans="1:9" ht="24" customHeight="1">
      <c r="A8" s="243"/>
      <c r="B8" s="230"/>
      <c r="C8" s="225"/>
      <c r="D8" s="477"/>
      <c r="E8" s="231"/>
      <c r="F8" s="263"/>
      <c r="G8" s="263"/>
      <c r="H8" s="349"/>
    </row>
    <row r="9" spans="1:9" ht="24" customHeight="1">
      <c r="A9" s="241"/>
      <c r="B9" s="225"/>
      <c r="C9" s="225"/>
      <c r="D9" s="476"/>
      <c r="E9" s="226"/>
      <c r="F9" s="262"/>
      <c r="G9" s="262"/>
      <c r="H9" s="350"/>
    </row>
    <row r="10" spans="1:9" ht="24" customHeight="1">
      <c r="A10" s="243"/>
      <c r="B10" s="230"/>
      <c r="C10" s="225"/>
      <c r="D10" s="477"/>
      <c r="E10" s="231"/>
      <c r="F10" s="263"/>
      <c r="G10" s="263"/>
      <c r="H10" s="349"/>
    </row>
    <row r="11" spans="1:9" ht="24" customHeight="1">
      <c r="A11" s="241"/>
      <c r="B11" s="225"/>
      <c r="C11" s="225"/>
      <c r="D11" s="476"/>
      <c r="E11" s="226"/>
      <c r="F11" s="262"/>
      <c r="G11" s="262"/>
      <c r="H11" s="350"/>
    </row>
    <row r="12" spans="1:9" ht="24" customHeight="1">
      <c r="A12" s="243"/>
      <c r="B12" s="230"/>
      <c r="C12" s="225"/>
      <c r="D12" s="477"/>
      <c r="E12" s="231"/>
      <c r="F12" s="263"/>
      <c r="G12" s="263"/>
      <c r="H12" s="349"/>
    </row>
    <row r="13" spans="1:9" ht="24" customHeight="1">
      <c r="A13" s="241"/>
      <c r="B13" s="225"/>
      <c r="C13" s="225"/>
      <c r="D13" s="476"/>
      <c r="E13" s="226"/>
      <c r="F13" s="262"/>
      <c r="G13" s="262"/>
      <c r="H13" s="350"/>
    </row>
    <row r="14" spans="1:9" ht="24" customHeight="1">
      <c r="A14" s="243"/>
      <c r="B14" s="230"/>
      <c r="C14" s="225"/>
      <c r="D14" s="477"/>
      <c r="E14" s="231"/>
      <c r="F14" s="263"/>
      <c r="G14" s="263"/>
      <c r="H14" s="349"/>
    </row>
    <row r="15" spans="1:9" ht="24" customHeight="1">
      <c r="A15" s="241"/>
      <c r="B15" s="225"/>
      <c r="C15" s="225"/>
      <c r="D15" s="476"/>
      <c r="E15" s="226"/>
      <c r="F15" s="262"/>
      <c r="G15" s="262"/>
      <c r="H15" s="350"/>
    </row>
    <row r="16" spans="1:9" ht="24" customHeight="1">
      <c r="A16" s="243"/>
      <c r="B16" s="230"/>
      <c r="C16" s="225"/>
      <c r="D16" s="477"/>
      <c r="E16" s="231"/>
      <c r="F16" s="263"/>
      <c r="G16" s="263"/>
      <c r="H16" s="349"/>
    </row>
    <row r="17" spans="1:8" ht="24" customHeight="1">
      <c r="A17" s="241"/>
      <c r="B17" s="225"/>
      <c r="C17" s="225"/>
      <c r="D17" s="476"/>
      <c r="E17" s="226"/>
      <c r="F17" s="262"/>
      <c r="G17" s="262"/>
      <c r="H17" s="350"/>
    </row>
    <row r="18" spans="1:8" ht="24" customHeight="1">
      <c r="A18" s="243"/>
      <c r="B18" s="230"/>
      <c r="C18" s="225"/>
      <c r="D18" s="477"/>
      <c r="E18" s="231"/>
      <c r="F18" s="263"/>
      <c r="G18" s="263"/>
      <c r="H18" s="349"/>
    </row>
    <row r="19" spans="1:8" ht="24" customHeight="1">
      <c r="A19" s="241"/>
      <c r="B19" s="225"/>
      <c r="C19" s="225"/>
      <c r="D19" s="476"/>
      <c r="E19" s="226"/>
      <c r="F19" s="262"/>
      <c r="G19" s="262"/>
      <c r="H19" s="350"/>
    </row>
    <row r="20" spans="1:8" ht="24" customHeight="1">
      <c r="A20" s="243"/>
      <c r="B20" s="230"/>
      <c r="C20" s="225"/>
      <c r="D20" s="477"/>
      <c r="E20" s="231"/>
      <c r="F20" s="263"/>
      <c r="G20" s="263"/>
      <c r="H20" s="349"/>
    </row>
    <row r="21" spans="1:8" ht="24" customHeight="1">
      <c r="A21" s="241"/>
      <c r="B21" s="225"/>
      <c r="C21" s="225"/>
      <c r="D21" s="476"/>
      <c r="E21" s="226"/>
      <c r="F21" s="262"/>
      <c r="G21" s="262"/>
      <c r="H21" s="350"/>
    </row>
    <row r="22" spans="1:8" ht="24" customHeight="1">
      <c r="A22" s="243"/>
      <c r="B22" s="230"/>
      <c r="C22" s="225"/>
      <c r="D22" s="477"/>
      <c r="E22" s="231"/>
      <c r="F22" s="263"/>
      <c r="G22" s="263"/>
      <c r="H22" s="349"/>
    </row>
    <row r="23" spans="1:8" ht="24" customHeight="1">
      <c r="A23" s="241"/>
      <c r="B23" s="225"/>
      <c r="C23" s="225"/>
      <c r="D23" s="476"/>
      <c r="E23" s="226"/>
      <c r="F23" s="262"/>
      <c r="G23" s="262"/>
      <c r="H23" s="350"/>
    </row>
    <row r="24" spans="1:8" ht="24" customHeight="1">
      <c r="A24" s="243"/>
      <c r="B24" s="230"/>
      <c r="C24" s="225"/>
      <c r="D24" s="477"/>
      <c r="E24" s="231"/>
      <c r="F24" s="263"/>
      <c r="G24" s="263"/>
      <c r="H24" s="349"/>
    </row>
    <row r="25" spans="1:8" ht="24" customHeight="1">
      <c r="A25" s="241"/>
      <c r="B25" s="225"/>
      <c r="C25" s="225"/>
      <c r="D25" s="476"/>
      <c r="E25" s="226"/>
      <c r="F25" s="262"/>
      <c r="G25" s="262"/>
      <c r="H25" s="350"/>
    </row>
    <row r="26" spans="1:8" ht="24" customHeight="1">
      <c r="A26" s="243"/>
      <c r="B26" s="230"/>
      <c r="C26" s="225"/>
      <c r="D26" s="477"/>
      <c r="E26" s="231"/>
      <c r="F26" s="263"/>
      <c r="G26" s="263"/>
      <c r="H26" s="349"/>
    </row>
    <row r="27" spans="1:8" ht="24" customHeight="1">
      <c r="A27" s="241"/>
      <c r="B27" s="225"/>
      <c r="C27" s="225"/>
      <c r="D27" s="476"/>
      <c r="E27" s="226"/>
      <c r="F27" s="262"/>
      <c r="G27" s="262"/>
      <c r="H27" s="350"/>
    </row>
    <row r="28" spans="1:8" ht="24" customHeight="1">
      <c r="A28" s="243"/>
      <c r="B28" s="230"/>
      <c r="C28" s="225"/>
      <c r="D28" s="477"/>
      <c r="E28" s="231"/>
      <c r="F28" s="263"/>
      <c r="G28" s="263"/>
      <c r="H28" s="349"/>
    </row>
    <row r="29" spans="1:8" ht="24" customHeight="1">
      <c r="A29" s="241"/>
      <c r="B29" s="225"/>
      <c r="C29" s="225"/>
      <c r="D29" s="476"/>
      <c r="E29" s="226"/>
      <c r="F29" s="262"/>
      <c r="G29" s="262"/>
      <c r="H29" s="350"/>
    </row>
    <row r="30" spans="1:8" ht="24" customHeight="1">
      <c r="A30" s="243"/>
      <c r="B30" s="230"/>
      <c r="C30" s="225"/>
      <c r="D30" s="477"/>
      <c r="E30" s="231"/>
      <c r="F30" s="263"/>
      <c r="G30" s="263"/>
      <c r="H30" s="349"/>
    </row>
    <row r="31" spans="1:8" ht="24" customHeight="1">
      <c r="A31" s="241"/>
      <c r="B31" s="225"/>
      <c r="C31" s="225"/>
      <c r="D31" s="476"/>
      <c r="E31" s="226"/>
      <c r="F31" s="262"/>
      <c r="G31" s="262"/>
      <c r="H31" s="350"/>
    </row>
    <row r="32" spans="1:8" ht="24" customHeight="1">
      <c r="A32" s="243"/>
      <c r="B32" s="230"/>
      <c r="C32" s="225"/>
      <c r="D32" s="477"/>
      <c r="E32" s="231"/>
      <c r="F32" s="263"/>
      <c r="G32" s="263"/>
      <c r="H32" s="349"/>
    </row>
    <row r="33" spans="1:10" ht="24" customHeight="1">
      <c r="A33" s="241"/>
      <c r="B33" s="225"/>
      <c r="C33" s="225"/>
      <c r="D33" s="476"/>
      <c r="E33" s="226"/>
      <c r="F33" s="262"/>
      <c r="G33" s="262"/>
      <c r="H33" s="350"/>
    </row>
    <row r="34" spans="1:10" ht="24" customHeight="1">
      <c r="A34" s="243"/>
      <c r="B34" s="230"/>
      <c r="C34" s="225"/>
      <c r="D34" s="477"/>
      <c r="E34" s="231"/>
      <c r="F34" s="263"/>
      <c r="G34" s="263"/>
      <c r="H34" s="349"/>
    </row>
    <row r="35" spans="1:10" ht="24" customHeight="1">
      <c r="A35" s="241"/>
      <c r="B35" s="225"/>
      <c r="C35" s="225"/>
      <c r="D35" s="476"/>
      <c r="E35" s="226"/>
      <c r="F35" s="262"/>
      <c r="G35" s="262"/>
      <c r="H35" s="350"/>
    </row>
    <row r="36" spans="1:10" ht="24" customHeight="1">
      <c r="A36" s="243"/>
      <c r="B36" s="230"/>
      <c r="C36" s="225"/>
      <c r="D36" s="477"/>
      <c r="E36" s="231"/>
      <c r="F36" s="263"/>
      <c r="G36" s="263"/>
      <c r="H36" s="349"/>
    </row>
    <row r="37" spans="1:10" ht="24" customHeight="1">
      <c r="A37" s="241"/>
      <c r="B37" s="225"/>
      <c r="C37" s="225"/>
      <c r="D37" s="476"/>
      <c r="E37" s="226"/>
      <c r="F37" s="276"/>
      <c r="G37" s="281"/>
      <c r="H37" s="350"/>
    </row>
    <row r="38" spans="1:10" s="249" customFormat="1" ht="24" customHeight="1" thickBot="1">
      <c r="A38" s="241"/>
      <c r="B38" s="225"/>
      <c r="C38" s="225"/>
      <c r="D38" s="478"/>
      <c r="E38" s="246"/>
      <c r="F38" s="277"/>
      <c r="G38" s="277"/>
      <c r="H38" s="351"/>
      <c r="J38" s="220"/>
    </row>
    <row r="39" spans="1:10" ht="24" customHeight="1" thickTop="1">
      <c r="A39" s="250" t="s">
        <v>27</v>
      </c>
      <c r="B39" s="251"/>
      <c r="C39" s="251"/>
      <c r="D39" s="479"/>
      <c r="E39" s="252"/>
      <c r="F39" s="268"/>
      <c r="G39" s="268"/>
      <c r="H39" s="344"/>
    </row>
    <row r="40" spans="1:10" ht="24" customHeight="1">
      <c r="A40" s="255"/>
      <c r="B40" s="256"/>
      <c r="C40" s="256"/>
      <c r="D40" s="480"/>
      <c r="E40" s="257"/>
      <c r="F40" s="269"/>
      <c r="G40" s="269"/>
      <c r="H40" s="345"/>
    </row>
  </sheetData>
  <mergeCells count="3">
    <mergeCell ref="A1:A2"/>
    <mergeCell ref="B1:B2"/>
    <mergeCell ref="H1:H2"/>
  </mergeCells>
  <phoneticPr fontId="4"/>
  <printOptions horizontalCentered="1" verticalCentered="1" gridLinesSet="0"/>
  <pageMargins left="0.78740157480314965" right="0.19685039370078741" top="0.47244094488188981" bottom="0.51181102362204722" header="0.35433070866141736" footer="0.35433070866141736"/>
  <pageSetup paperSize="9" scale="73" orientation="portrait" r:id="rId1"/>
  <headerFooter alignWithMargins="0">
    <oddHeader>&amp;C&amp;"HGｺﾞｼｯｸM,ﾒﾃﾞｨｳﾑ"&amp;9&amp;F</oddHeader>
    <oddFooter>&amp;C&amp;"HGｺﾞｼｯｸM,ﾒﾃﾞｨｳﾑ"&amp;9宗像市&amp;R&amp;"HGｺﾞｼｯｸM,ﾒﾃﾞｨｳﾑ"&amp;9&amp;P／&amp;N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50"/>
  </sheetPr>
  <dimension ref="A1:N420"/>
  <sheetViews>
    <sheetView showGridLines="0" showZeros="0" view="pageBreakPreview" zoomScaleNormal="100" zoomScaleSheetLayoutView="100" workbookViewId="0">
      <selection activeCell="F250" sqref="F250"/>
    </sheetView>
  </sheetViews>
  <sheetFormatPr defaultColWidth="9" defaultRowHeight="11.25"/>
  <cols>
    <col min="1" max="1" width="20.625" style="409" customWidth="1"/>
    <col min="2" max="2" width="16.625" style="489" customWidth="1"/>
    <col min="3" max="3" width="2.75" style="260" hidden="1" customWidth="1"/>
    <col min="4" max="4" width="8.625" style="485" customWidth="1"/>
    <col min="5" max="5" width="6.625" style="220" customWidth="1"/>
    <col min="6" max="6" width="10.625" style="282" customWidth="1"/>
    <col min="7" max="7" width="12.125" style="282" customWidth="1"/>
    <col min="8" max="8" width="12.125" style="221" customWidth="1"/>
    <col min="9" max="9" width="9" style="221"/>
    <col min="10" max="10" width="4.625" style="220" customWidth="1"/>
    <col min="11" max="16384" width="9" style="221"/>
  </cols>
  <sheetData>
    <row r="1" spans="1:9" ht="20.100000000000001" customHeight="1">
      <c r="A1" s="614" t="s">
        <v>28</v>
      </c>
      <c r="B1" s="618" t="s">
        <v>59</v>
      </c>
      <c r="C1" s="217"/>
      <c r="D1" s="611" t="s">
        <v>29</v>
      </c>
      <c r="E1" s="612"/>
      <c r="F1" s="612"/>
      <c r="G1" s="613"/>
      <c r="H1" s="609" t="s">
        <v>74</v>
      </c>
      <c r="I1" s="220"/>
    </row>
    <row r="2" spans="1:9" ht="19.5" customHeight="1">
      <c r="A2" s="615"/>
      <c r="B2" s="619"/>
      <c r="C2" s="222"/>
      <c r="D2" s="473" t="s">
        <v>30</v>
      </c>
      <c r="E2" s="223" t="s">
        <v>31</v>
      </c>
      <c r="F2" s="280" t="s">
        <v>32</v>
      </c>
      <c r="G2" s="280" t="s">
        <v>33</v>
      </c>
      <c r="H2" s="610"/>
    </row>
    <row r="3" spans="1:9" ht="24" customHeight="1">
      <c r="A3" s="470" t="s">
        <v>87</v>
      </c>
      <c r="B3" s="302"/>
      <c r="C3" s="225"/>
      <c r="D3" s="474"/>
      <c r="E3" s="226"/>
      <c r="F3" s="262"/>
      <c r="G3" s="262"/>
      <c r="H3" s="283"/>
    </row>
    <row r="4" spans="1:9" ht="24" customHeight="1">
      <c r="A4" s="457"/>
      <c r="B4" s="306"/>
      <c r="C4" s="225"/>
      <c r="D4" s="475"/>
      <c r="E4" s="231"/>
      <c r="F4" s="263"/>
      <c r="G4" s="263"/>
      <c r="H4" s="284"/>
    </row>
    <row r="5" spans="1:9" ht="24" customHeight="1">
      <c r="A5" s="438" t="s">
        <v>354</v>
      </c>
      <c r="B5" s="302"/>
      <c r="C5" s="225"/>
      <c r="D5" s="476">
        <v>1</v>
      </c>
      <c r="E5" s="226" t="s">
        <v>124</v>
      </c>
      <c r="F5" s="262"/>
      <c r="G5" s="262"/>
      <c r="H5" s="285"/>
    </row>
    <row r="6" spans="1:9" ht="24" customHeight="1">
      <c r="A6" s="458"/>
      <c r="B6" s="306"/>
      <c r="C6" s="225"/>
      <c r="D6" s="477"/>
      <c r="E6" s="231"/>
      <c r="F6" s="263"/>
      <c r="G6" s="263"/>
      <c r="H6" s="284"/>
    </row>
    <row r="7" spans="1:9" ht="24" customHeight="1">
      <c r="A7" s="438" t="s">
        <v>401</v>
      </c>
      <c r="B7" s="302"/>
      <c r="C7" s="225"/>
      <c r="D7" s="476">
        <v>1</v>
      </c>
      <c r="E7" s="226" t="s">
        <v>124</v>
      </c>
      <c r="F7" s="262"/>
      <c r="G7" s="262"/>
      <c r="H7" s="285"/>
    </row>
    <row r="8" spans="1:9" ht="24" customHeight="1">
      <c r="A8" s="458"/>
      <c r="B8" s="306"/>
      <c r="C8" s="225"/>
      <c r="D8" s="477"/>
      <c r="E8" s="231"/>
      <c r="F8" s="263"/>
      <c r="G8" s="263"/>
      <c r="H8" s="284"/>
    </row>
    <row r="9" spans="1:9" ht="24" customHeight="1">
      <c r="A9" s="438" t="s">
        <v>349</v>
      </c>
      <c r="B9" s="302"/>
      <c r="C9" s="225"/>
      <c r="D9" s="476">
        <v>1</v>
      </c>
      <c r="E9" s="226" t="s">
        <v>124</v>
      </c>
      <c r="F9" s="262"/>
      <c r="G9" s="262"/>
      <c r="H9" s="285"/>
    </row>
    <row r="10" spans="1:9" ht="24" customHeight="1">
      <c r="A10" s="458"/>
      <c r="B10" s="306"/>
      <c r="C10" s="225"/>
      <c r="D10" s="477"/>
      <c r="E10" s="231"/>
      <c r="F10" s="263"/>
      <c r="G10" s="263"/>
      <c r="H10" s="284"/>
    </row>
    <row r="11" spans="1:9" ht="24" customHeight="1">
      <c r="A11" s="438" t="s">
        <v>350</v>
      </c>
      <c r="B11" s="302"/>
      <c r="C11" s="225"/>
      <c r="D11" s="476">
        <v>1</v>
      </c>
      <c r="E11" s="226" t="s">
        <v>124</v>
      </c>
      <c r="F11" s="262"/>
      <c r="G11" s="262"/>
      <c r="H11" s="285"/>
    </row>
    <row r="12" spans="1:9" ht="24" customHeight="1">
      <c r="A12" s="458"/>
      <c r="B12" s="306"/>
      <c r="C12" s="225"/>
      <c r="D12" s="477"/>
      <c r="E12" s="231"/>
      <c r="F12" s="263"/>
      <c r="G12" s="263"/>
      <c r="H12" s="284"/>
    </row>
    <row r="13" spans="1:9" ht="24" customHeight="1">
      <c r="A13" s="438" t="s">
        <v>437</v>
      </c>
      <c r="B13" s="302"/>
      <c r="C13" s="225"/>
      <c r="D13" s="476">
        <v>1</v>
      </c>
      <c r="E13" s="226" t="s">
        <v>124</v>
      </c>
      <c r="F13" s="262"/>
      <c r="G13" s="262"/>
      <c r="H13" s="285"/>
    </row>
    <row r="14" spans="1:9" ht="24" customHeight="1">
      <c r="A14" s="458"/>
      <c r="B14" s="306"/>
      <c r="C14" s="225"/>
      <c r="D14" s="477"/>
      <c r="E14" s="231"/>
      <c r="F14" s="263"/>
      <c r="G14" s="263"/>
      <c r="H14" s="284"/>
    </row>
    <row r="15" spans="1:9" ht="24" customHeight="1">
      <c r="A15" s="438" t="s">
        <v>351</v>
      </c>
      <c r="B15" s="302"/>
      <c r="C15" s="225"/>
      <c r="D15" s="476">
        <v>1</v>
      </c>
      <c r="E15" s="226" t="s">
        <v>124</v>
      </c>
      <c r="F15" s="262"/>
      <c r="G15" s="262"/>
      <c r="H15" s="285"/>
    </row>
    <row r="16" spans="1:9" ht="24" customHeight="1">
      <c r="A16" s="458"/>
      <c r="B16" s="306"/>
      <c r="C16" s="225"/>
      <c r="D16" s="477"/>
      <c r="E16" s="231"/>
      <c r="F16" s="263"/>
      <c r="G16" s="263"/>
      <c r="H16" s="284"/>
    </row>
    <row r="17" spans="1:8" ht="24" customHeight="1">
      <c r="A17" s="438" t="s">
        <v>352</v>
      </c>
      <c r="B17" s="302"/>
      <c r="C17" s="225"/>
      <c r="D17" s="476">
        <v>1</v>
      </c>
      <c r="E17" s="226" t="s">
        <v>124</v>
      </c>
      <c r="F17" s="262"/>
      <c r="G17" s="262"/>
      <c r="H17" s="285"/>
    </row>
    <row r="18" spans="1:8" ht="24" customHeight="1">
      <c r="A18" s="458"/>
      <c r="B18" s="306"/>
      <c r="C18" s="225"/>
      <c r="D18" s="477"/>
      <c r="E18" s="231"/>
      <c r="F18" s="263"/>
      <c r="G18" s="263"/>
      <c r="H18" s="284"/>
    </row>
    <row r="19" spans="1:8" ht="24" customHeight="1">
      <c r="A19" s="438" t="s">
        <v>353</v>
      </c>
      <c r="B19" s="302"/>
      <c r="C19" s="225"/>
      <c r="D19" s="476">
        <v>1</v>
      </c>
      <c r="E19" s="226" t="s">
        <v>124</v>
      </c>
      <c r="F19" s="262"/>
      <c r="G19" s="262"/>
      <c r="H19" s="285"/>
    </row>
    <row r="20" spans="1:8" ht="24" customHeight="1">
      <c r="A20" s="458"/>
      <c r="B20" s="306"/>
      <c r="C20" s="225"/>
      <c r="D20" s="477"/>
      <c r="E20" s="231"/>
      <c r="F20" s="263"/>
      <c r="G20" s="263"/>
      <c r="H20" s="284"/>
    </row>
    <row r="21" spans="1:8" ht="24" customHeight="1">
      <c r="A21" s="438"/>
      <c r="B21" s="302"/>
      <c r="C21" s="225"/>
      <c r="D21" s="476"/>
      <c r="E21" s="226"/>
      <c r="F21" s="262"/>
      <c r="G21" s="262"/>
      <c r="H21" s="285"/>
    </row>
    <row r="22" spans="1:8" ht="24" customHeight="1">
      <c r="A22" s="458"/>
      <c r="B22" s="306"/>
      <c r="C22" s="225"/>
      <c r="D22" s="477"/>
      <c r="E22" s="231"/>
      <c r="F22" s="263"/>
      <c r="G22" s="263"/>
      <c r="H22" s="284"/>
    </row>
    <row r="23" spans="1:8" ht="24" customHeight="1">
      <c r="A23" s="438"/>
      <c r="B23" s="302"/>
      <c r="C23" s="225"/>
      <c r="D23" s="476"/>
      <c r="E23" s="226"/>
      <c r="F23" s="262"/>
      <c r="G23" s="262"/>
      <c r="H23" s="285"/>
    </row>
    <row r="24" spans="1:8" ht="24" customHeight="1">
      <c r="A24" s="458"/>
      <c r="B24" s="306"/>
      <c r="C24" s="225"/>
      <c r="D24" s="477"/>
      <c r="E24" s="231"/>
      <c r="F24" s="263"/>
      <c r="G24" s="263"/>
      <c r="H24" s="284"/>
    </row>
    <row r="25" spans="1:8" ht="24" customHeight="1">
      <c r="A25" s="438"/>
      <c r="B25" s="302"/>
      <c r="C25" s="225"/>
      <c r="D25" s="476"/>
      <c r="E25" s="226"/>
      <c r="F25" s="262"/>
      <c r="G25" s="262"/>
      <c r="H25" s="285"/>
    </row>
    <row r="26" spans="1:8" ht="24" customHeight="1">
      <c r="A26" s="458"/>
      <c r="B26" s="306"/>
      <c r="C26" s="225"/>
      <c r="D26" s="477"/>
      <c r="E26" s="231"/>
      <c r="F26" s="263"/>
      <c r="G26" s="263"/>
      <c r="H26" s="284"/>
    </row>
    <row r="27" spans="1:8" ht="24" customHeight="1">
      <c r="A27" s="438"/>
      <c r="B27" s="302"/>
      <c r="C27" s="225"/>
      <c r="D27" s="476"/>
      <c r="E27" s="226"/>
      <c r="F27" s="262"/>
      <c r="G27" s="262"/>
      <c r="H27" s="285"/>
    </row>
    <row r="28" spans="1:8" ht="24" customHeight="1">
      <c r="A28" s="458"/>
      <c r="B28" s="306"/>
      <c r="C28" s="225"/>
      <c r="D28" s="477"/>
      <c r="E28" s="231"/>
      <c r="F28" s="263"/>
      <c r="G28" s="263"/>
      <c r="H28" s="284"/>
    </row>
    <row r="29" spans="1:8" ht="24" customHeight="1">
      <c r="A29" s="438"/>
      <c r="B29" s="302"/>
      <c r="C29" s="225"/>
      <c r="D29" s="476"/>
      <c r="E29" s="226"/>
      <c r="F29" s="262"/>
      <c r="G29" s="262"/>
      <c r="H29" s="285"/>
    </row>
    <row r="30" spans="1:8" ht="24" customHeight="1">
      <c r="A30" s="458"/>
      <c r="B30" s="306"/>
      <c r="C30" s="225"/>
      <c r="D30" s="477"/>
      <c r="E30" s="231"/>
      <c r="F30" s="263"/>
      <c r="G30" s="263"/>
      <c r="H30" s="284"/>
    </row>
    <row r="31" spans="1:8" ht="24" customHeight="1">
      <c r="A31" s="438"/>
      <c r="B31" s="302"/>
      <c r="C31" s="225"/>
      <c r="D31" s="476"/>
      <c r="E31" s="226"/>
      <c r="F31" s="262"/>
      <c r="G31" s="262"/>
      <c r="H31" s="285"/>
    </row>
    <row r="32" spans="1:8" ht="24" customHeight="1">
      <c r="A32" s="458"/>
      <c r="B32" s="306"/>
      <c r="C32" s="225"/>
      <c r="D32" s="477"/>
      <c r="E32" s="231"/>
      <c r="F32" s="263"/>
      <c r="G32" s="263"/>
      <c r="H32" s="284"/>
    </row>
    <row r="33" spans="1:10" ht="24" customHeight="1">
      <c r="A33" s="438"/>
      <c r="B33" s="302"/>
      <c r="C33" s="225"/>
      <c r="D33" s="476"/>
      <c r="E33" s="226"/>
      <c r="F33" s="262"/>
      <c r="G33" s="262"/>
      <c r="H33" s="285"/>
    </row>
    <row r="34" spans="1:10" ht="24" customHeight="1">
      <c r="A34" s="458"/>
      <c r="B34" s="306"/>
      <c r="C34" s="225"/>
      <c r="D34" s="477"/>
      <c r="E34" s="231"/>
      <c r="F34" s="263"/>
      <c r="G34" s="263"/>
      <c r="H34" s="284"/>
    </row>
    <row r="35" spans="1:10" ht="24" customHeight="1">
      <c r="A35" s="438"/>
      <c r="B35" s="302"/>
      <c r="C35" s="225"/>
      <c r="D35" s="476"/>
      <c r="E35" s="226"/>
      <c r="F35" s="262"/>
      <c r="G35" s="262"/>
      <c r="H35" s="285"/>
    </row>
    <row r="36" spans="1:10" ht="24" customHeight="1">
      <c r="A36" s="458"/>
      <c r="B36" s="306"/>
      <c r="C36" s="225"/>
      <c r="D36" s="477"/>
      <c r="E36" s="231"/>
      <c r="F36" s="263"/>
      <c r="G36" s="263"/>
      <c r="H36" s="284"/>
    </row>
    <row r="37" spans="1:10" ht="24" customHeight="1">
      <c r="A37" s="438"/>
      <c r="B37" s="302"/>
      <c r="C37" s="225"/>
      <c r="D37" s="476"/>
      <c r="E37" s="226"/>
      <c r="F37" s="281"/>
      <c r="G37" s="281"/>
      <c r="H37" s="285"/>
    </row>
    <row r="38" spans="1:10" s="249" customFormat="1" ht="24" customHeight="1" thickBot="1">
      <c r="A38" s="438"/>
      <c r="B38" s="302"/>
      <c r="C38" s="225"/>
      <c r="D38" s="478"/>
      <c r="E38" s="246"/>
      <c r="F38" s="277"/>
      <c r="G38" s="277"/>
      <c r="H38" s="286"/>
      <c r="J38" s="220"/>
    </row>
    <row r="39" spans="1:10" ht="24" customHeight="1" thickTop="1">
      <c r="A39" s="459" t="s">
        <v>27</v>
      </c>
      <c r="B39" s="486"/>
      <c r="C39" s="251"/>
      <c r="D39" s="479"/>
      <c r="E39" s="316"/>
      <c r="F39" s="268"/>
      <c r="G39" s="268"/>
      <c r="H39" s="287"/>
    </row>
    <row r="40" spans="1:10" ht="24" customHeight="1">
      <c r="A40" s="460"/>
      <c r="B40" s="487"/>
      <c r="C40" s="256"/>
      <c r="D40" s="480"/>
      <c r="E40" s="317"/>
      <c r="F40" s="269"/>
      <c r="G40" s="269"/>
      <c r="H40" s="288"/>
    </row>
    <row r="41" spans="1:10" ht="24" customHeight="1">
      <c r="A41" s="438" t="s">
        <v>355</v>
      </c>
      <c r="B41" s="302"/>
      <c r="C41" s="225"/>
      <c r="D41" s="474"/>
      <c r="E41" s="226"/>
      <c r="F41" s="262"/>
      <c r="G41" s="262"/>
      <c r="H41" s="285"/>
    </row>
    <row r="42" spans="1:10" ht="24" customHeight="1">
      <c r="A42" s="457"/>
      <c r="B42" s="306"/>
      <c r="C42" s="225"/>
      <c r="D42" s="475"/>
      <c r="E42" s="231"/>
      <c r="F42" s="263"/>
      <c r="G42" s="263"/>
      <c r="H42" s="284"/>
    </row>
    <row r="43" spans="1:10" ht="24" customHeight="1">
      <c r="A43" s="470" t="s">
        <v>356</v>
      </c>
      <c r="B43" s="302" t="s">
        <v>357</v>
      </c>
      <c r="C43" s="225"/>
      <c r="D43" s="476">
        <v>1</v>
      </c>
      <c r="E43" s="226" t="s">
        <v>608</v>
      </c>
      <c r="F43" s="262"/>
      <c r="G43" s="262"/>
      <c r="H43" s="285"/>
    </row>
    <row r="44" spans="1:10" ht="24" customHeight="1">
      <c r="A44" s="458"/>
      <c r="B44" s="306"/>
      <c r="C44" s="225"/>
      <c r="D44" s="477"/>
      <c r="E44" s="231"/>
      <c r="F44" s="263"/>
      <c r="G44" s="263"/>
      <c r="H44" s="284"/>
    </row>
    <row r="45" spans="1:10" ht="24" customHeight="1">
      <c r="A45" s="470" t="s">
        <v>356</v>
      </c>
      <c r="B45" s="302" t="s">
        <v>358</v>
      </c>
      <c r="C45" s="225"/>
      <c r="D45" s="476">
        <v>6</v>
      </c>
      <c r="E45" s="226" t="s">
        <v>608</v>
      </c>
      <c r="F45" s="262"/>
      <c r="G45" s="262"/>
      <c r="H45" s="285"/>
    </row>
    <row r="46" spans="1:10" ht="24" customHeight="1">
      <c r="A46" s="458"/>
      <c r="B46" s="306"/>
      <c r="C46" s="225"/>
      <c r="D46" s="477"/>
      <c r="E46" s="231"/>
      <c r="F46" s="263"/>
      <c r="G46" s="289"/>
      <c r="H46" s="284"/>
    </row>
    <row r="47" spans="1:10" ht="24" customHeight="1">
      <c r="A47" s="438" t="s">
        <v>356</v>
      </c>
      <c r="B47" s="302" t="s">
        <v>359</v>
      </c>
      <c r="C47" s="225"/>
      <c r="D47" s="474">
        <v>6</v>
      </c>
      <c r="E47" s="226" t="s">
        <v>608</v>
      </c>
      <c r="F47" s="262"/>
      <c r="G47" s="262"/>
      <c r="H47" s="285"/>
    </row>
    <row r="48" spans="1:10" ht="24" customHeight="1">
      <c r="A48" s="458"/>
      <c r="B48" s="306"/>
      <c r="C48" s="225"/>
      <c r="D48" s="477"/>
      <c r="E48" s="231"/>
      <c r="F48" s="263"/>
      <c r="G48" s="289"/>
      <c r="H48" s="284"/>
    </row>
    <row r="49" spans="1:8" ht="24" customHeight="1">
      <c r="A49" s="438" t="s">
        <v>360</v>
      </c>
      <c r="B49" s="302" t="s">
        <v>361</v>
      </c>
      <c r="C49" s="225"/>
      <c r="D49" s="476">
        <v>1</v>
      </c>
      <c r="E49" s="226" t="s">
        <v>127</v>
      </c>
      <c r="F49" s="262"/>
      <c r="G49" s="262"/>
      <c r="H49" s="285"/>
    </row>
    <row r="50" spans="1:8" ht="24" customHeight="1">
      <c r="A50" s="458"/>
      <c r="B50" s="306"/>
      <c r="C50" s="225"/>
      <c r="D50" s="477"/>
      <c r="E50" s="231"/>
      <c r="F50" s="263"/>
      <c r="G50" s="289"/>
      <c r="H50" s="284"/>
    </row>
    <row r="51" spans="1:8" ht="24" customHeight="1">
      <c r="A51" s="438" t="s">
        <v>362</v>
      </c>
      <c r="B51" s="302" t="s">
        <v>359</v>
      </c>
      <c r="C51" s="225"/>
      <c r="D51" s="481">
        <v>1</v>
      </c>
      <c r="E51" s="226" t="s">
        <v>127</v>
      </c>
      <c r="F51" s="262"/>
      <c r="G51" s="262"/>
      <c r="H51" s="285"/>
    </row>
    <row r="52" spans="1:8" ht="24" customHeight="1">
      <c r="A52" s="458"/>
      <c r="B52" s="306"/>
      <c r="C52" s="225"/>
      <c r="D52" s="477"/>
      <c r="E52" s="231"/>
      <c r="F52" s="263"/>
      <c r="G52" s="289"/>
      <c r="H52" s="284"/>
    </row>
    <row r="53" spans="1:8" ht="24" customHeight="1">
      <c r="A53" s="438" t="s">
        <v>363</v>
      </c>
      <c r="B53" s="302"/>
      <c r="C53" s="225"/>
      <c r="D53" s="482">
        <v>2</v>
      </c>
      <c r="E53" s="226" t="s">
        <v>127</v>
      </c>
      <c r="F53" s="262"/>
      <c r="G53" s="262"/>
      <c r="H53" s="285"/>
    </row>
    <row r="54" spans="1:8" ht="24" customHeight="1">
      <c r="A54" s="458"/>
      <c r="B54" s="306"/>
      <c r="C54" s="225"/>
      <c r="D54" s="477"/>
      <c r="E54" s="231"/>
      <c r="F54" s="263"/>
      <c r="G54" s="289"/>
      <c r="H54" s="284"/>
    </row>
    <row r="55" spans="1:8" ht="24" customHeight="1">
      <c r="A55" s="438" t="s">
        <v>364</v>
      </c>
      <c r="B55" s="302"/>
      <c r="C55" s="225"/>
      <c r="D55" s="476">
        <v>1</v>
      </c>
      <c r="E55" s="226" t="s">
        <v>124</v>
      </c>
      <c r="F55" s="536"/>
      <c r="G55" s="262"/>
      <c r="H55" s="285"/>
    </row>
    <row r="56" spans="1:8" ht="24" customHeight="1">
      <c r="A56" s="458"/>
      <c r="B56" s="306"/>
      <c r="C56" s="225"/>
      <c r="D56" s="477"/>
      <c r="E56" s="231"/>
      <c r="F56" s="537"/>
      <c r="G56" s="289"/>
      <c r="H56" s="284"/>
    </row>
    <row r="57" spans="1:8" ht="24" customHeight="1">
      <c r="A57" s="438" t="s">
        <v>365</v>
      </c>
      <c r="B57" s="302"/>
      <c r="C57" s="225"/>
      <c r="D57" s="476">
        <v>1</v>
      </c>
      <c r="E57" s="226" t="s">
        <v>124</v>
      </c>
      <c r="F57" s="536"/>
      <c r="G57" s="262"/>
      <c r="H57" s="285"/>
    </row>
    <row r="58" spans="1:8" ht="24" customHeight="1">
      <c r="A58" s="458"/>
      <c r="B58" s="306"/>
      <c r="C58" s="225"/>
      <c r="D58" s="477"/>
      <c r="E58" s="231"/>
      <c r="F58" s="537"/>
      <c r="G58" s="289"/>
      <c r="H58" s="284"/>
    </row>
    <row r="59" spans="1:8" ht="24" customHeight="1">
      <c r="A59" s="438" t="s">
        <v>366</v>
      </c>
      <c r="B59" s="302" t="s">
        <v>367</v>
      </c>
      <c r="C59" s="225"/>
      <c r="D59" s="476">
        <v>20</v>
      </c>
      <c r="E59" s="226" t="s">
        <v>127</v>
      </c>
      <c r="F59" s="262"/>
      <c r="G59" s="262"/>
      <c r="H59" s="285"/>
    </row>
    <row r="60" spans="1:8" ht="24" customHeight="1">
      <c r="A60" s="458"/>
      <c r="B60" s="306"/>
      <c r="C60" s="225"/>
      <c r="D60" s="477"/>
      <c r="E60" s="231"/>
      <c r="F60" s="263"/>
      <c r="G60" s="289"/>
      <c r="H60" s="284"/>
    </row>
    <row r="61" spans="1:8" ht="24" customHeight="1">
      <c r="A61" s="438" t="s">
        <v>368</v>
      </c>
      <c r="B61" s="302" t="s">
        <v>369</v>
      </c>
      <c r="C61" s="225"/>
      <c r="D61" s="476">
        <v>20</v>
      </c>
      <c r="E61" s="226" t="s">
        <v>127</v>
      </c>
      <c r="F61" s="262"/>
      <c r="G61" s="262"/>
      <c r="H61" s="285"/>
    </row>
    <row r="62" spans="1:8" ht="24" customHeight="1">
      <c r="A62" s="458"/>
      <c r="B62" s="306"/>
      <c r="C62" s="225"/>
      <c r="D62" s="477"/>
      <c r="E62" s="231"/>
      <c r="F62" s="263"/>
      <c r="G62" s="289"/>
      <c r="H62" s="284"/>
    </row>
    <row r="63" spans="1:8" ht="24" customHeight="1">
      <c r="A63" s="438" t="s">
        <v>370</v>
      </c>
      <c r="B63" s="302" t="s">
        <v>371</v>
      </c>
      <c r="C63" s="225"/>
      <c r="D63" s="476">
        <v>3</v>
      </c>
      <c r="E63" s="226" t="s">
        <v>127</v>
      </c>
      <c r="F63" s="262"/>
      <c r="G63" s="262"/>
      <c r="H63" s="285"/>
    </row>
    <row r="64" spans="1:8" ht="24" customHeight="1">
      <c r="A64" s="458"/>
      <c r="B64" s="306"/>
      <c r="C64" s="225"/>
      <c r="D64" s="477"/>
      <c r="E64" s="231"/>
      <c r="F64" s="263"/>
      <c r="G64" s="289"/>
      <c r="H64" s="284"/>
    </row>
    <row r="65" spans="1:14" ht="24" customHeight="1">
      <c r="A65" s="438" t="s">
        <v>370</v>
      </c>
      <c r="B65" s="302" t="s">
        <v>372</v>
      </c>
      <c r="C65" s="225"/>
      <c r="D65" s="476">
        <v>3</v>
      </c>
      <c r="E65" s="226" t="s">
        <v>127</v>
      </c>
      <c r="F65" s="262"/>
      <c r="G65" s="262"/>
      <c r="H65" s="285"/>
      <c r="I65" s="249"/>
      <c r="K65" s="249"/>
      <c r="L65" s="249"/>
      <c r="M65" s="249"/>
      <c r="N65" s="249"/>
    </row>
    <row r="66" spans="1:14" s="249" customFormat="1" ht="24" customHeight="1">
      <c r="A66" s="458"/>
      <c r="B66" s="306"/>
      <c r="C66" s="225"/>
      <c r="D66" s="477"/>
      <c r="E66" s="231"/>
      <c r="F66" s="263"/>
      <c r="G66" s="289"/>
      <c r="H66" s="284"/>
      <c r="J66" s="220"/>
    </row>
    <row r="67" spans="1:14" ht="24" customHeight="1">
      <c r="A67" s="438" t="s">
        <v>373</v>
      </c>
      <c r="B67" s="302"/>
      <c r="C67" s="225"/>
      <c r="D67" s="476">
        <v>1</v>
      </c>
      <c r="E67" s="226" t="s">
        <v>124</v>
      </c>
      <c r="F67" s="536"/>
      <c r="G67" s="262"/>
      <c r="H67" s="285"/>
    </row>
    <row r="68" spans="1:14" ht="24" customHeight="1">
      <c r="A68" s="458"/>
      <c r="B68" s="306"/>
      <c r="C68" s="225"/>
      <c r="D68" s="477"/>
      <c r="E68" s="231"/>
      <c r="F68" s="537"/>
      <c r="G68" s="289"/>
      <c r="H68" s="284"/>
    </row>
    <row r="69" spans="1:14" ht="24" customHeight="1">
      <c r="A69" s="438" t="s">
        <v>374</v>
      </c>
      <c r="B69" s="302" t="s">
        <v>375</v>
      </c>
      <c r="C69" s="225"/>
      <c r="D69" s="476">
        <v>1</v>
      </c>
      <c r="E69" s="226" t="s">
        <v>128</v>
      </c>
      <c r="F69" s="262"/>
      <c r="G69" s="262"/>
      <c r="H69" s="285"/>
    </row>
    <row r="70" spans="1:14" ht="24" customHeight="1">
      <c r="A70" s="458"/>
      <c r="B70" s="306"/>
      <c r="C70" s="225"/>
      <c r="D70" s="477"/>
      <c r="E70" s="231"/>
      <c r="F70" s="263"/>
      <c r="G70" s="289"/>
      <c r="H70" s="284"/>
    </row>
    <row r="71" spans="1:14" ht="24" customHeight="1">
      <c r="A71" s="438" t="s">
        <v>376</v>
      </c>
      <c r="B71" s="302" t="s">
        <v>377</v>
      </c>
      <c r="C71" s="225"/>
      <c r="D71" s="476">
        <v>1</v>
      </c>
      <c r="E71" s="226" t="s">
        <v>127</v>
      </c>
      <c r="F71" s="262"/>
      <c r="G71" s="262"/>
      <c r="H71" s="285"/>
    </row>
    <row r="72" spans="1:14" ht="24" customHeight="1">
      <c r="A72" s="458"/>
      <c r="B72" s="306"/>
      <c r="C72" s="225"/>
      <c r="D72" s="477"/>
      <c r="E72" s="231"/>
      <c r="F72" s="263"/>
      <c r="G72" s="289"/>
      <c r="H72" s="284"/>
    </row>
    <row r="73" spans="1:14" ht="24" customHeight="1">
      <c r="A73" s="438" t="s">
        <v>378</v>
      </c>
      <c r="B73" s="302" t="s">
        <v>379</v>
      </c>
      <c r="C73" s="225"/>
      <c r="D73" s="476">
        <v>1</v>
      </c>
      <c r="E73" s="226" t="s">
        <v>126</v>
      </c>
      <c r="F73" s="262"/>
      <c r="G73" s="262"/>
      <c r="H73" s="285"/>
    </row>
    <row r="74" spans="1:14" ht="24" customHeight="1">
      <c r="A74" s="458"/>
      <c r="B74" s="306"/>
      <c r="C74" s="225"/>
      <c r="D74" s="477"/>
      <c r="E74" s="231"/>
      <c r="F74" s="263"/>
      <c r="G74" s="289"/>
      <c r="H74" s="284"/>
    </row>
    <row r="75" spans="1:14" ht="24" customHeight="1">
      <c r="A75" s="438" t="s">
        <v>380</v>
      </c>
      <c r="B75" s="302" t="s">
        <v>381</v>
      </c>
      <c r="C75" s="225"/>
      <c r="D75" s="476">
        <v>1</v>
      </c>
      <c r="E75" s="226" t="s">
        <v>127</v>
      </c>
      <c r="F75" s="262"/>
      <c r="G75" s="262"/>
      <c r="H75" s="285"/>
    </row>
    <row r="76" spans="1:14" ht="24" customHeight="1" thickBot="1">
      <c r="A76" s="438"/>
      <c r="B76" s="302"/>
      <c r="C76" s="225"/>
      <c r="D76" s="478"/>
      <c r="E76" s="443"/>
      <c r="F76" s="277"/>
      <c r="G76" s="281"/>
      <c r="H76" s="286"/>
    </row>
    <row r="77" spans="1:14" ht="24" customHeight="1" thickTop="1">
      <c r="A77" s="459" t="s">
        <v>151</v>
      </c>
      <c r="B77" s="486"/>
      <c r="C77" s="251"/>
      <c r="D77" s="479"/>
      <c r="E77" s="316"/>
      <c r="F77" s="268"/>
      <c r="G77" s="268"/>
      <c r="H77" s="287"/>
    </row>
    <row r="78" spans="1:14" ht="24" customHeight="1">
      <c r="A78" s="460"/>
      <c r="B78" s="487"/>
      <c r="C78" s="256"/>
      <c r="D78" s="480"/>
      <c r="E78" s="317"/>
      <c r="F78" s="269"/>
      <c r="G78" s="269"/>
      <c r="H78" s="288"/>
    </row>
    <row r="79" spans="1:14" ht="24" customHeight="1">
      <c r="A79" s="438" t="s">
        <v>382</v>
      </c>
      <c r="B79" s="302" t="s">
        <v>383</v>
      </c>
      <c r="C79" s="225"/>
      <c r="D79" s="476">
        <v>1</v>
      </c>
      <c r="E79" s="226" t="s">
        <v>127</v>
      </c>
      <c r="F79" s="262"/>
      <c r="G79" s="262"/>
      <c r="H79" s="285"/>
    </row>
    <row r="80" spans="1:14" ht="24" customHeight="1">
      <c r="A80" s="457"/>
      <c r="B80" s="306"/>
      <c r="C80" s="225"/>
      <c r="D80" s="475"/>
      <c r="E80" s="231"/>
      <c r="F80" s="232"/>
      <c r="G80" s="263"/>
      <c r="H80" s="284"/>
    </row>
    <row r="81" spans="1:8" ht="24" customHeight="1">
      <c r="A81" s="438" t="s">
        <v>384</v>
      </c>
      <c r="B81" s="302"/>
      <c r="C81" s="225"/>
      <c r="D81" s="476">
        <v>1</v>
      </c>
      <c r="E81" s="226" t="s">
        <v>126</v>
      </c>
      <c r="F81" s="262"/>
      <c r="G81" s="262"/>
      <c r="H81" s="285"/>
    </row>
    <row r="82" spans="1:8" ht="24" customHeight="1">
      <c r="A82" s="458"/>
      <c r="B82" s="306"/>
      <c r="C82" s="225"/>
      <c r="D82" s="475"/>
      <c r="E82" s="231"/>
      <c r="F82" s="232"/>
      <c r="G82" s="263"/>
      <c r="H82" s="284"/>
    </row>
    <row r="83" spans="1:8" ht="24" customHeight="1">
      <c r="A83" s="438" t="s">
        <v>385</v>
      </c>
      <c r="B83" s="302"/>
      <c r="C83" s="225"/>
      <c r="D83" s="474">
        <v>1</v>
      </c>
      <c r="E83" s="226" t="s">
        <v>127</v>
      </c>
      <c r="F83" s="227"/>
      <c r="G83" s="262"/>
      <c r="H83" s="285"/>
    </row>
    <row r="84" spans="1:8" ht="24" customHeight="1">
      <c r="A84" s="458"/>
      <c r="B84" s="306"/>
      <c r="C84" s="225"/>
      <c r="D84" s="475"/>
      <c r="E84" s="231"/>
      <c r="F84" s="232"/>
      <c r="G84" s="289"/>
      <c r="H84" s="284"/>
    </row>
    <row r="85" spans="1:8" ht="24" customHeight="1">
      <c r="A85" s="438" t="s">
        <v>386</v>
      </c>
      <c r="B85" s="302" t="s">
        <v>387</v>
      </c>
      <c r="C85" s="225"/>
      <c r="D85" s="474">
        <v>3</v>
      </c>
      <c r="E85" s="226" t="s">
        <v>126</v>
      </c>
      <c r="F85" s="227"/>
      <c r="G85" s="262"/>
      <c r="H85" s="285"/>
    </row>
    <row r="86" spans="1:8" ht="24" customHeight="1">
      <c r="A86" s="458"/>
      <c r="B86" s="306"/>
      <c r="C86" s="225"/>
      <c r="D86" s="475"/>
      <c r="E86" s="231"/>
      <c r="F86" s="232"/>
      <c r="G86" s="289"/>
      <c r="H86" s="284"/>
    </row>
    <row r="87" spans="1:8" ht="24" customHeight="1">
      <c r="A87" s="438" t="s">
        <v>388</v>
      </c>
      <c r="B87" s="302" t="s">
        <v>389</v>
      </c>
      <c r="C87" s="225"/>
      <c r="D87" s="474">
        <v>2</v>
      </c>
      <c r="E87" s="226" t="s">
        <v>127</v>
      </c>
      <c r="F87" s="227"/>
      <c r="G87" s="262"/>
      <c r="H87" s="285"/>
    </row>
    <row r="88" spans="1:8" ht="24" customHeight="1">
      <c r="A88" s="458"/>
      <c r="B88" s="306"/>
      <c r="C88" s="225"/>
      <c r="D88" s="475"/>
      <c r="E88" s="231"/>
      <c r="F88" s="232"/>
      <c r="G88" s="289"/>
      <c r="H88" s="284"/>
    </row>
    <row r="89" spans="1:8" ht="24" customHeight="1">
      <c r="A89" s="438" t="s">
        <v>388</v>
      </c>
      <c r="B89" s="302" t="s">
        <v>390</v>
      </c>
      <c r="C89" s="225"/>
      <c r="D89" s="474">
        <v>2</v>
      </c>
      <c r="E89" s="226" t="s">
        <v>127</v>
      </c>
      <c r="F89" s="227"/>
      <c r="G89" s="262"/>
      <c r="H89" s="285"/>
    </row>
    <row r="90" spans="1:8" ht="24" customHeight="1">
      <c r="A90" s="458"/>
      <c r="B90" s="306"/>
      <c r="C90" s="225"/>
      <c r="D90" s="475"/>
      <c r="E90" s="231"/>
      <c r="F90" s="232"/>
      <c r="G90" s="289"/>
      <c r="H90" s="284"/>
    </row>
    <row r="91" spans="1:8" ht="24" customHeight="1">
      <c r="A91" s="438" t="s">
        <v>391</v>
      </c>
      <c r="B91" s="302" t="s">
        <v>392</v>
      </c>
      <c r="C91" s="225"/>
      <c r="D91" s="474">
        <v>1</v>
      </c>
      <c r="E91" s="226" t="s">
        <v>608</v>
      </c>
      <c r="F91" s="227"/>
      <c r="G91" s="262"/>
      <c r="H91" s="285"/>
    </row>
    <row r="92" spans="1:8" ht="24" customHeight="1">
      <c r="A92" s="458"/>
      <c r="B92" s="306"/>
      <c r="C92" s="225"/>
      <c r="D92" s="475"/>
      <c r="E92" s="231"/>
      <c r="F92" s="232"/>
      <c r="G92" s="289"/>
      <c r="H92" s="284"/>
    </row>
    <row r="93" spans="1:8" ht="24" customHeight="1">
      <c r="A93" s="438" t="s">
        <v>393</v>
      </c>
      <c r="B93" s="302" t="s">
        <v>394</v>
      </c>
      <c r="C93" s="225"/>
      <c r="D93" s="474">
        <v>1</v>
      </c>
      <c r="E93" s="226" t="s">
        <v>608</v>
      </c>
      <c r="F93" s="227"/>
      <c r="G93" s="262"/>
      <c r="H93" s="285"/>
    </row>
    <row r="94" spans="1:8" ht="24" customHeight="1">
      <c r="A94" s="458"/>
      <c r="B94" s="306"/>
      <c r="C94" s="225"/>
      <c r="D94" s="475"/>
      <c r="E94" s="231"/>
      <c r="F94" s="232"/>
      <c r="G94" s="289"/>
      <c r="H94" s="284"/>
    </row>
    <row r="95" spans="1:8" ht="24" customHeight="1">
      <c r="A95" s="463" t="s">
        <v>395</v>
      </c>
      <c r="B95" s="302" t="s">
        <v>396</v>
      </c>
      <c r="C95" s="225"/>
      <c r="D95" s="474">
        <v>2</v>
      </c>
      <c r="E95" s="226" t="s">
        <v>127</v>
      </c>
      <c r="F95" s="227"/>
      <c r="G95" s="262"/>
      <c r="H95" s="285"/>
    </row>
    <row r="96" spans="1:8" ht="24" customHeight="1">
      <c r="A96" s="458"/>
      <c r="B96" s="306"/>
      <c r="C96" s="225"/>
      <c r="D96" s="475"/>
      <c r="E96" s="231"/>
      <c r="F96" s="232"/>
      <c r="G96" s="289"/>
      <c r="H96" s="284"/>
    </row>
    <row r="97" spans="1:8" ht="24" customHeight="1">
      <c r="A97" s="438" t="s">
        <v>395</v>
      </c>
      <c r="B97" s="302" t="s">
        <v>397</v>
      </c>
      <c r="C97" s="225"/>
      <c r="D97" s="474">
        <v>2</v>
      </c>
      <c r="E97" s="226" t="s">
        <v>127</v>
      </c>
      <c r="F97" s="227"/>
      <c r="G97" s="262"/>
      <c r="H97" s="285"/>
    </row>
    <row r="98" spans="1:8" ht="24" customHeight="1">
      <c r="A98" s="458"/>
      <c r="B98" s="306"/>
      <c r="C98" s="225"/>
      <c r="D98" s="475"/>
      <c r="E98" s="231"/>
      <c r="F98" s="232"/>
      <c r="G98" s="289"/>
      <c r="H98" s="284"/>
    </row>
    <row r="99" spans="1:8" ht="24" customHeight="1">
      <c r="A99" s="438" t="s">
        <v>435</v>
      </c>
      <c r="B99" s="302"/>
      <c r="C99" s="225"/>
      <c r="D99" s="474">
        <v>1</v>
      </c>
      <c r="E99" s="226" t="s">
        <v>124</v>
      </c>
      <c r="F99" s="227"/>
      <c r="G99" s="262"/>
      <c r="H99" s="285"/>
    </row>
    <row r="100" spans="1:8" ht="24" customHeight="1">
      <c r="A100" s="458"/>
      <c r="B100" s="306"/>
      <c r="C100" s="225"/>
      <c r="D100" s="475"/>
      <c r="E100" s="231"/>
      <c r="F100" s="232"/>
      <c r="G100" s="289"/>
      <c r="H100" s="284"/>
    </row>
    <row r="101" spans="1:8" ht="24" customHeight="1">
      <c r="A101" s="438" t="s">
        <v>398</v>
      </c>
      <c r="B101" s="302" t="s">
        <v>399</v>
      </c>
      <c r="C101" s="225"/>
      <c r="D101" s="474">
        <v>1</v>
      </c>
      <c r="E101" s="226" t="s">
        <v>124</v>
      </c>
      <c r="F101" s="227"/>
      <c r="G101" s="262"/>
      <c r="H101" s="285"/>
    </row>
    <row r="102" spans="1:8" ht="24" customHeight="1">
      <c r="A102" s="458"/>
      <c r="B102" s="306"/>
      <c r="C102" s="225"/>
      <c r="D102" s="475"/>
      <c r="E102" s="231"/>
      <c r="F102" s="232"/>
      <c r="G102" s="289"/>
      <c r="H102" s="284"/>
    </row>
    <row r="103" spans="1:8" ht="24" customHeight="1">
      <c r="A103" s="438" t="s">
        <v>398</v>
      </c>
      <c r="B103" s="302" t="s">
        <v>400</v>
      </c>
      <c r="C103" s="225"/>
      <c r="D103" s="474">
        <v>1</v>
      </c>
      <c r="E103" s="226" t="s">
        <v>124</v>
      </c>
      <c r="F103" s="227"/>
      <c r="G103" s="262"/>
      <c r="H103" s="285"/>
    </row>
    <row r="104" spans="1:8" ht="24" customHeight="1">
      <c r="A104" s="458"/>
      <c r="B104" s="306"/>
      <c r="C104" s="225"/>
      <c r="D104" s="475"/>
      <c r="E104" s="231"/>
      <c r="F104" s="232"/>
      <c r="G104" s="289"/>
      <c r="H104" s="284"/>
    </row>
    <row r="105" spans="1:8" ht="24" customHeight="1">
      <c r="A105" s="463"/>
      <c r="B105" s="302"/>
      <c r="C105" s="225"/>
      <c r="D105" s="474"/>
      <c r="E105" s="226"/>
      <c r="F105" s="262"/>
      <c r="G105" s="262"/>
      <c r="H105" s="285"/>
    </row>
    <row r="106" spans="1:8" ht="24" customHeight="1">
      <c r="A106" s="438"/>
      <c r="B106" s="306"/>
      <c r="C106" s="225"/>
      <c r="D106" s="475"/>
      <c r="E106" s="231"/>
      <c r="F106" s="263"/>
      <c r="G106" s="289"/>
      <c r="H106" s="284"/>
    </row>
    <row r="107" spans="1:8" ht="24" customHeight="1">
      <c r="A107" s="464"/>
      <c r="B107" s="302"/>
      <c r="C107" s="225"/>
      <c r="D107" s="474"/>
      <c r="E107" s="226"/>
      <c r="F107" s="262"/>
      <c r="G107" s="262"/>
      <c r="H107" s="285"/>
    </row>
    <row r="108" spans="1:8" ht="24" customHeight="1">
      <c r="A108" s="458"/>
      <c r="B108" s="306"/>
      <c r="C108" s="225"/>
      <c r="D108" s="475"/>
      <c r="E108" s="231"/>
      <c r="F108" s="263"/>
      <c r="G108" s="289"/>
      <c r="H108" s="284"/>
    </row>
    <row r="109" spans="1:8" ht="24" customHeight="1">
      <c r="A109" s="438"/>
      <c r="B109" s="302"/>
      <c r="C109" s="225"/>
      <c r="D109" s="474"/>
      <c r="E109" s="226"/>
      <c r="F109" s="262"/>
      <c r="G109" s="262"/>
      <c r="H109" s="285"/>
    </row>
    <row r="110" spans="1:8" ht="24" customHeight="1">
      <c r="A110" s="458"/>
      <c r="B110" s="306"/>
      <c r="C110" s="225"/>
      <c r="D110" s="475"/>
      <c r="E110" s="231"/>
      <c r="F110" s="263"/>
      <c r="G110" s="289"/>
      <c r="H110" s="284"/>
    </row>
    <row r="111" spans="1:8" ht="24" customHeight="1">
      <c r="A111" s="438"/>
      <c r="B111" s="302"/>
      <c r="C111" s="225"/>
      <c r="D111" s="474"/>
      <c r="E111" s="226"/>
      <c r="F111" s="262"/>
      <c r="G111" s="262"/>
      <c r="H111" s="285"/>
    </row>
    <row r="112" spans="1:8" ht="24" customHeight="1">
      <c r="A112" s="458"/>
      <c r="B112" s="306"/>
      <c r="C112" s="225"/>
      <c r="D112" s="475"/>
      <c r="E112" s="231"/>
      <c r="F112" s="263"/>
      <c r="G112" s="289"/>
      <c r="H112" s="284"/>
    </row>
    <row r="113" spans="1:8" ht="24" customHeight="1">
      <c r="A113" s="466"/>
      <c r="B113" s="302"/>
      <c r="C113" s="225"/>
      <c r="D113" s="474"/>
      <c r="E113" s="226"/>
      <c r="F113" s="262"/>
      <c r="G113" s="262"/>
      <c r="H113" s="285"/>
    </row>
    <row r="114" spans="1:8" ht="24" customHeight="1" thickBot="1">
      <c r="A114" s="438"/>
      <c r="B114" s="302"/>
      <c r="C114" s="225"/>
      <c r="D114" s="483"/>
      <c r="E114" s="246"/>
      <c r="F114" s="263"/>
      <c r="G114" s="281"/>
      <c r="H114" s="286"/>
    </row>
    <row r="115" spans="1:8" ht="24" customHeight="1" thickTop="1">
      <c r="A115" s="459" t="s">
        <v>34</v>
      </c>
      <c r="B115" s="486"/>
      <c r="C115" s="251"/>
      <c r="D115" s="479"/>
      <c r="E115" s="316"/>
      <c r="F115" s="268"/>
      <c r="G115" s="268"/>
      <c r="H115" s="287"/>
    </row>
    <row r="116" spans="1:8" ht="24" customHeight="1">
      <c r="A116" s="460"/>
      <c r="B116" s="487"/>
      <c r="C116" s="256"/>
      <c r="D116" s="480"/>
      <c r="E116" s="317"/>
      <c r="F116" s="269"/>
      <c r="G116" s="269"/>
      <c r="H116" s="288"/>
    </row>
    <row r="117" spans="1:8" ht="24" customHeight="1">
      <c r="A117" s="438" t="s">
        <v>402</v>
      </c>
      <c r="B117" s="302"/>
      <c r="C117" s="225"/>
      <c r="D117" s="474"/>
      <c r="E117" s="226"/>
      <c r="F117" s="262"/>
      <c r="G117" s="262"/>
      <c r="H117" s="285"/>
    </row>
    <row r="118" spans="1:8" ht="24" customHeight="1">
      <c r="A118" s="457"/>
      <c r="B118" s="306"/>
      <c r="C118" s="225"/>
      <c r="D118" s="475"/>
      <c r="E118" s="231"/>
      <c r="F118" s="263"/>
      <c r="G118" s="263"/>
      <c r="H118" s="284"/>
    </row>
    <row r="119" spans="1:8" ht="24" customHeight="1">
      <c r="A119" s="438" t="s">
        <v>403</v>
      </c>
      <c r="B119" s="302" t="s">
        <v>404</v>
      </c>
      <c r="C119" s="225"/>
      <c r="D119" s="474">
        <v>59</v>
      </c>
      <c r="E119" s="226" t="s">
        <v>608</v>
      </c>
      <c r="F119" s="227"/>
      <c r="G119" s="262"/>
      <c r="H119" s="285"/>
    </row>
    <row r="120" spans="1:8" ht="24" customHeight="1">
      <c r="A120" s="458"/>
      <c r="B120" s="306"/>
      <c r="C120" s="225"/>
      <c r="D120" s="475"/>
      <c r="E120" s="231"/>
      <c r="F120" s="232"/>
      <c r="G120" s="263"/>
      <c r="H120" s="284"/>
    </row>
    <row r="121" spans="1:8" ht="24" customHeight="1">
      <c r="A121" s="438" t="s">
        <v>373</v>
      </c>
      <c r="B121" s="302"/>
      <c r="C121" s="225"/>
      <c r="D121" s="474">
        <v>1</v>
      </c>
      <c r="E121" s="226" t="s">
        <v>124</v>
      </c>
      <c r="F121" s="227"/>
      <c r="G121" s="262"/>
      <c r="H121" s="285"/>
    </row>
    <row r="122" spans="1:8" ht="24" customHeight="1">
      <c r="A122" s="458"/>
      <c r="B122" s="306"/>
      <c r="C122" s="225"/>
      <c r="D122" s="475"/>
      <c r="E122" s="231"/>
      <c r="F122" s="232"/>
      <c r="G122" s="289"/>
      <c r="H122" s="284"/>
    </row>
    <row r="123" spans="1:8" ht="24" customHeight="1">
      <c r="A123" s="438" t="s">
        <v>405</v>
      </c>
      <c r="B123" s="302" t="s">
        <v>406</v>
      </c>
      <c r="C123" s="225"/>
      <c r="D123" s="474">
        <v>4</v>
      </c>
      <c r="E123" s="226" t="s">
        <v>92</v>
      </c>
      <c r="F123" s="227"/>
      <c r="G123" s="262"/>
      <c r="H123" s="285"/>
    </row>
    <row r="124" spans="1:8" ht="24" customHeight="1">
      <c r="A124" s="458"/>
      <c r="B124" s="306"/>
      <c r="C124" s="225"/>
      <c r="D124" s="475"/>
      <c r="E124" s="231"/>
      <c r="F124" s="232"/>
      <c r="G124" s="289"/>
      <c r="H124" s="284"/>
    </row>
    <row r="125" spans="1:8" ht="24" customHeight="1">
      <c r="A125" s="438" t="s">
        <v>407</v>
      </c>
      <c r="B125" s="302"/>
      <c r="C125" s="225"/>
      <c r="D125" s="474">
        <v>1</v>
      </c>
      <c r="E125" s="226" t="s">
        <v>124</v>
      </c>
      <c r="F125" s="227"/>
      <c r="G125" s="262"/>
      <c r="H125" s="285"/>
    </row>
    <row r="126" spans="1:8" ht="24" customHeight="1">
      <c r="A126" s="458"/>
      <c r="B126" s="306"/>
      <c r="C126" s="225"/>
      <c r="D126" s="475"/>
      <c r="E126" s="231"/>
      <c r="F126" s="232"/>
      <c r="G126" s="289"/>
      <c r="H126" s="284"/>
    </row>
    <row r="127" spans="1:8" ht="24" customHeight="1">
      <c r="A127" s="438" t="s">
        <v>408</v>
      </c>
      <c r="B127" s="302"/>
      <c r="C127" s="225"/>
      <c r="D127" s="474">
        <v>1</v>
      </c>
      <c r="E127" s="226" t="s">
        <v>124</v>
      </c>
      <c r="F127" s="227"/>
      <c r="G127" s="262"/>
      <c r="H127" s="285"/>
    </row>
    <row r="128" spans="1:8" ht="24" customHeight="1">
      <c r="A128" s="458"/>
      <c r="B128" s="306"/>
      <c r="C128" s="225"/>
      <c r="D128" s="475"/>
      <c r="E128" s="231"/>
      <c r="F128" s="232"/>
      <c r="G128" s="289"/>
      <c r="H128" s="284"/>
    </row>
    <row r="129" spans="1:8" ht="24" customHeight="1">
      <c r="A129" s="438"/>
      <c r="B129" s="302"/>
      <c r="C129" s="225"/>
      <c r="D129" s="474"/>
      <c r="E129" s="226"/>
      <c r="F129" s="227"/>
      <c r="G129" s="262"/>
      <c r="H129" s="285"/>
    </row>
    <row r="130" spans="1:8" ht="24" customHeight="1">
      <c r="A130" s="458"/>
      <c r="B130" s="306"/>
      <c r="C130" s="225"/>
      <c r="D130" s="475"/>
      <c r="E130" s="231"/>
      <c r="F130" s="232"/>
      <c r="G130" s="289"/>
      <c r="H130" s="284"/>
    </row>
    <row r="131" spans="1:8" ht="24" customHeight="1">
      <c r="A131" s="438"/>
      <c r="B131" s="302"/>
      <c r="C131" s="225"/>
      <c r="D131" s="474"/>
      <c r="E131" s="226"/>
      <c r="F131" s="227"/>
      <c r="G131" s="262"/>
      <c r="H131" s="285"/>
    </row>
    <row r="132" spans="1:8" ht="24" customHeight="1">
      <c r="A132" s="458"/>
      <c r="B132" s="306"/>
      <c r="C132" s="225"/>
      <c r="D132" s="475"/>
      <c r="E132" s="231"/>
      <c r="F132" s="232"/>
      <c r="G132" s="289"/>
      <c r="H132" s="284"/>
    </row>
    <row r="133" spans="1:8" ht="24" customHeight="1">
      <c r="A133" s="466"/>
      <c r="B133" s="302"/>
      <c r="C133" s="225"/>
      <c r="D133" s="474"/>
      <c r="E133" s="226"/>
      <c r="F133" s="227"/>
      <c r="G133" s="262"/>
      <c r="H133" s="285"/>
    </row>
    <row r="134" spans="1:8" ht="24" customHeight="1">
      <c r="A134" s="458"/>
      <c r="B134" s="306"/>
      <c r="C134" s="225"/>
      <c r="D134" s="475"/>
      <c r="E134" s="231"/>
      <c r="F134" s="232"/>
      <c r="G134" s="289"/>
      <c r="H134" s="284"/>
    </row>
    <row r="135" spans="1:8" ht="24" customHeight="1">
      <c r="A135" s="438"/>
      <c r="B135" s="302"/>
      <c r="C135" s="225"/>
      <c r="D135" s="474"/>
      <c r="E135" s="226"/>
      <c r="F135" s="262"/>
      <c r="G135" s="262"/>
      <c r="H135" s="285"/>
    </row>
    <row r="136" spans="1:8" ht="24" customHeight="1">
      <c r="A136" s="458"/>
      <c r="B136" s="306"/>
      <c r="C136" s="225"/>
      <c r="D136" s="475"/>
      <c r="E136" s="231"/>
      <c r="F136" s="263"/>
      <c r="G136" s="289"/>
      <c r="H136" s="284"/>
    </row>
    <row r="137" spans="1:8" ht="24" customHeight="1">
      <c r="A137" s="438"/>
      <c r="B137" s="302"/>
      <c r="C137" s="225"/>
      <c r="D137" s="474"/>
      <c r="E137" s="226"/>
      <c r="F137" s="262"/>
      <c r="G137" s="262"/>
      <c r="H137" s="285"/>
    </row>
    <row r="138" spans="1:8" ht="24" customHeight="1">
      <c r="A138" s="458"/>
      <c r="B138" s="306"/>
      <c r="C138" s="225"/>
      <c r="D138" s="475"/>
      <c r="E138" s="231"/>
      <c r="F138" s="263"/>
      <c r="G138" s="289"/>
      <c r="H138" s="284"/>
    </row>
    <row r="139" spans="1:8" ht="24" customHeight="1">
      <c r="A139" s="438"/>
      <c r="B139" s="302"/>
      <c r="C139" s="225"/>
      <c r="D139" s="474"/>
      <c r="E139" s="226"/>
      <c r="F139" s="262"/>
      <c r="G139" s="262"/>
      <c r="H139" s="285"/>
    </row>
    <row r="140" spans="1:8" ht="24" customHeight="1">
      <c r="A140" s="458"/>
      <c r="B140" s="306"/>
      <c r="C140" s="225"/>
      <c r="D140" s="475"/>
      <c r="E140" s="231"/>
      <c r="F140" s="263"/>
      <c r="G140" s="289"/>
      <c r="H140" s="284"/>
    </row>
    <row r="141" spans="1:8" ht="24" customHeight="1">
      <c r="A141" s="438"/>
      <c r="B141" s="302"/>
      <c r="C141" s="225"/>
      <c r="D141" s="474"/>
      <c r="E141" s="226"/>
      <c r="F141" s="262"/>
      <c r="G141" s="262"/>
      <c r="H141" s="285"/>
    </row>
    <row r="142" spans="1:8" ht="24" customHeight="1">
      <c r="A142" s="458"/>
      <c r="B142" s="306"/>
      <c r="C142" s="225"/>
      <c r="D142" s="475"/>
      <c r="E142" s="231"/>
      <c r="F142" s="263"/>
      <c r="G142" s="289"/>
      <c r="H142" s="284"/>
    </row>
    <row r="143" spans="1:8" ht="24" customHeight="1">
      <c r="A143" s="463"/>
      <c r="B143" s="302"/>
      <c r="C143" s="225"/>
      <c r="D143" s="474"/>
      <c r="E143" s="226"/>
      <c r="F143" s="262"/>
      <c r="G143" s="262"/>
      <c r="H143" s="285"/>
    </row>
    <row r="144" spans="1:8" ht="24" customHeight="1">
      <c r="A144" s="438"/>
      <c r="B144" s="306"/>
      <c r="C144" s="225"/>
      <c r="D144" s="475"/>
      <c r="E144" s="231"/>
      <c r="F144" s="263"/>
      <c r="G144" s="289"/>
      <c r="H144" s="284"/>
    </row>
    <row r="145" spans="1:8" ht="24" customHeight="1">
      <c r="A145" s="464"/>
      <c r="B145" s="302"/>
      <c r="C145" s="225"/>
      <c r="D145" s="474"/>
      <c r="E145" s="226"/>
      <c r="F145" s="262"/>
      <c r="G145" s="262"/>
      <c r="H145" s="285"/>
    </row>
    <row r="146" spans="1:8" ht="24" customHeight="1">
      <c r="A146" s="458"/>
      <c r="B146" s="306"/>
      <c r="C146" s="225"/>
      <c r="D146" s="475"/>
      <c r="E146" s="231"/>
      <c r="F146" s="263"/>
      <c r="G146" s="289"/>
      <c r="H146" s="284"/>
    </row>
    <row r="147" spans="1:8" ht="24" customHeight="1">
      <c r="A147" s="438"/>
      <c r="B147" s="302"/>
      <c r="C147" s="225"/>
      <c r="D147" s="474"/>
      <c r="E147" s="226"/>
      <c r="F147" s="262"/>
      <c r="G147" s="262"/>
      <c r="H147" s="285"/>
    </row>
    <row r="148" spans="1:8" ht="24" customHeight="1">
      <c r="A148" s="458"/>
      <c r="B148" s="306"/>
      <c r="C148" s="225"/>
      <c r="D148" s="475"/>
      <c r="E148" s="231"/>
      <c r="F148" s="263"/>
      <c r="G148" s="289"/>
      <c r="H148" s="284"/>
    </row>
    <row r="149" spans="1:8" ht="24" customHeight="1">
      <c r="A149" s="438"/>
      <c r="B149" s="302"/>
      <c r="C149" s="225"/>
      <c r="D149" s="474"/>
      <c r="E149" s="226"/>
      <c r="F149" s="262"/>
      <c r="G149" s="262"/>
      <c r="H149" s="285"/>
    </row>
    <row r="150" spans="1:8" ht="24" customHeight="1">
      <c r="A150" s="458"/>
      <c r="B150" s="306"/>
      <c r="C150" s="225"/>
      <c r="D150" s="475"/>
      <c r="E150" s="231"/>
      <c r="F150" s="263"/>
      <c r="G150" s="289"/>
      <c r="H150" s="284"/>
    </row>
    <row r="151" spans="1:8" ht="24" customHeight="1">
      <c r="A151" s="466"/>
      <c r="B151" s="302"/>
      <c r="C151" s="225"/>
      <c r="D151" s="474"/>
      <c r="E151" s="226"/>
      <c r="F151" s="262"/>
      <c r="G151" s="262"/>
      <c r="H151" s="285"/>
    </row>
    <row r="152" spans="1:8" ht="24" customHeight="1" thickBot="1">
      <c r="A152" s="438"/>
      <c r="B152" s="302"/>
      <c r="C152" s="225"/>
      <c r="D152" s="483"/>
      <c r="E152" s="246"/>
      <c r="F152" s="263"/>
      <c r="G152" s="281"/>
      <c r="H152" s="286"/>
    </row>
    <row r="153" spans="1:8" ht="24" customHeight="1" thickTop="1">
      <c r="A153" s="459" t="s">
        <v>34</v>
      </c>
      <c r="B153" s="486"/>
      <c r="C153" s="251"/>
      <c r="D153" s="479"/>
      <c r="E153" s="316"/>
      <c r="F153" s="268"/>
      <c r="G153" s="268"/>
      <c r="H153" s="287"/>
    </row>
    <row r="154" spans="1:8" ht="24" customHeight="1">
      <c r="A154" s="460"/>
      <c r="B154" s="487"/>
      <c r="C154" s="256"/>
      <c r="D154" s="480"/>
      <c r="E154" s="317"/>
      <c r="F154" s="269"/>
      <c r="G154" s="269"/>
      <c r="H154" s="288"/>
    </row>
    <row r="155" spans="1:8" ht="24" customHeight="1">
      <c r="A155" s="438" t="s">
        <v>409</v>
      </c>
      <c r="B155" s="302"/>
      <c r="C155" s="225"/>
      <c r="D155" s="474"/>
      <c r="E155" s="226"/>
      <c r="F155" s="262"/>
      <c r="G155" s="262"/>
      <c r="H155" s="285"/>
    </row>
    <row r="156" spans="1:8" ht="24" customHeight="1">
      <c r="A156" s="457"/>
      <c r="B156" s="306"/>
      <c r="C156" s="225"/>
      <c r="D156" s="475"/>
      <c r="E156" s="231"/>
      <c r="F156" s="263"/>
      <c r="G156" s="263"/>
      <c r="H156" s="284"/>
    </row>
    <row r="157" spans="1:8" ht="24" customHeight="1">
      <c r="A157" s="438" t="s">
        <v>410</v>
      </c>
      <c r="B157" s="302" t="s">
        <v>411</v>
      </c>
      <c r="C157" s="225"/>
      <c r="D157" s="474">
        <v>67</v>
      </c>
      <c r="E157" s="226" t="s">
        <v>608</v>
      </c>
      <c r="F157" s="227"/>
      <c r="G157" s="262"/>
      <c r="H157" s="285"/>
    </row>
    <row r="158" spans="1:8" ht="24" customHeight="1">
      <c r="A158" s="458"/>
      <c r="B158" s="306"/>
      <c r="C158" s="225"/>
      <c r="D158" s="475"/>
      <c r="E158" s="231"/>
      <c r="F158" s="232"/>
      <c r="G158" s="263"/>
      <c r="H158" s="284"/>
    </row>
    <row r="159" spans="1:8" ht="24" customHeight="1">
      <c r="A159" s="438" t="s">
        <v>410</v>
      </c>
      <c r="B159" s="302" t="s">
        <v>412</v>
      </c>
      <c r="C159" s="225"/>
      <c r="D159" s="474">
        <v>25</v>
      </c>
      <c r="E159" s="226" t="s">
        <v>608</v>
      </c>
      <c r="F159" s="227"/>
      <c r="G159" s="262"/>
      <c r="H159" s="285"/>
    </row>
    <row r="160" spans="1:8" ht="24" customHeight="1">
      <c r="A160" s="458"/>
      <c r="B160" s="306"/>
      <c r="C160" s="225"/>
      <c r="D160" s="475"/>
      <c r="E160" s="231"/>
      <c r="F160" s="232"/>
      <c r="G160" s="289"/>
      <c r="H160" s="284"/>
    </row>
    <row r="161" spans="1:8" ht="24" customHeight="1">
      <c r="A161" s="438" t="s">
        <v>413</v>
      </c>
      <c r="B161" s="302" t="s">
        <v>414</v>
      </c>
      <c r="C161" s="225"/>
      <c r="D161" s="474">
        <v>39</v>
      </c>
      <c r="E161" s="226" t="s">
        <v>127</v>
      </c>
      <c r="F161" s="227"/>
      <c r="G161" s="262"/>
      <c r="H161" s="285"/>
    </row>
    <row r="162" spans="1:8" ht="24" customHeight="1">
      <c r="A162" s="458"/>
      <c r="B162" s="306"/>
      <c r="C162" s="225"/>
      <c r="D162" s="475"/>
      <c r="E162" s="231"/>
      <c r="F162" s="232"/>
      <c r="G162" s="289"/>
      <c r="H162" s="284"/>
    </row>
    <row r="163" spans="1:8" ht="24" customHeight="1">
      <c r="A163" s="438" t="s">
        <v>413</v>
      </c>
      <c r="B163" s="302" t="s">
        <v>415</v>
      </c>
      <c r="C163" s="225"/>
      <c r="D163" s="474">
        <v>3</v>
      </c>
      <c r="E163" s="226" t="s">
        <v>127</v>
      </c>
      <c r="F163" s="227"/>
      <c r="G163" s="262"/>
      <c r="H163" s="285"/>
    </row>
    <row r="164" spans="1:8" ht="24" customHeight="1">
      <c r="A164" s="458"/>
      <c r="B164" s="306"/>
      <c r="C164" s="225"/>
      <c r="D164" s="475"/>
      <c r="E164" s="231"/>
      <c r="F164" s="232"/>
      <c r="G164" s="289"/>
      <c r="H164" s="284"/>
    </row>
    <row r="165" spans="1:8" ht="24" customHeight="1">
      <c r="A165" s="438" t="s">
        <v>416</v>
      </c>
      <c r="B165" s="302"/>
      <c r="C165" s="225"/>
      <c r="D165" s="474">
        <v>1</v>
      </c>
      <c r="E165" s="226" t="s">
        <v>124</v>
      </c>
      <c r="F165" s="227"/>
      <c r="G165" s="262"/>
      <c r="H165" s="285"/>
    </row>
    <row r="166" spans="1:8" ht="24" customHeight="1">
      <c r="A166" s="458"/>
      <c r="B166" s="306"/>
      <c r="C166" s="225"/>
      <c r="D166" s="475"/>
      <c r="E166" s="231"/>
      <c r="F166" s="232"/>
      <c r="G166" s="289"/>
      <c r="H166" s="284"/>
    </row>
    <row r="167" spans="1:8" ht="24" customHeight="1">
      <c r="A167" s="438" t="s">
        <v>417</v>
      </c>
      <c r="B167" s="302"/>
      <c r="C167" s="225"/>
      <c r="D167" s="474">
        <v>1</v>
      </c>
      <c r="E167" s="226" t="s">
        <v>124</v>
      </c>
      <c r="F167" s="227"/>
      <c r="G167" s="262"/>
      <c r="H167" s="285"/>
    </row>
    <row r="168" spans="1:8" ht="24" customHeight="1">
      <c r="A168" s="458"/>
      <c r="B168" s="306"/>
      <c r="C168" s="225"/>
      <c r="D168" s="475"/>
      <c r="E168" s="231"/>
      <c r="F168" s="232"/>
      <c r="G168" s="289"/>
      <c r="H168" s="284"/>
    </row>
    <row r="169" spans="1:8" ht="24" customHeight="1">
      <c r="A169" s="438" t="s">
        <v>418</v>
      </c>
      <c r="B169" s="302"/>
      <c r="C169" s="225"/>
      <c r="D169" s="474">
        <v>377</v>
      </c>
      <c r="E169" s="226" t="s">
        <v>608</v>
      </c>
      <c r="F169" s="227"/>
      <c r="G169" s="262"/>
      <c r="H169" s="285"/>
    </row>
    <row r="170" spans="1:8" ht="24" customHeight="1">
      <c r="A170" s="458"/>
      <c r="B170" s="306"/>
      <c r="C170" s="225"/>
      <c r="D170" s="475"/>
      <c r="E170" s="231"/>
      <c r="F170" s="232"/>
      <c r="G170" s="289"/>
      <c r="H170" s="284"/>
    </row>
    <row r="171" spans="1:8" ht="24" customHeight="1">
      <c r="A171" s="463" t="s">
        <v>419</v>
      </c>
      <c r="B171" s="302" t="s">
        <v>420</v>
      </c>
      <c r="C171" s="225"/>
      <c r="D171" s="474">
        <v>278</v>
      </c>
      <c r="E171" s="226" t="s">
        <v>608</v>
      </c>
      <c r="F171" s="227"/>
      <c r="G171" s="262"/>
      <c r="H171" s="285"/>
    </row>
    <row r="172" spans="1:8" ht="24" customHeight="1">
      <c r="A172" s="458"/>
      <c r="B172" s="306"/>
      <c r="C172" s="225"/>
      <c r="D172" s="475"/>
      <c r="E172" s="231"/>
      <c r="F172" s="232"/>
      <c r="G172" s="289"/>
      <c r="H172" s="284"/>
    </row>
    <row r="173" spans="1:8" ht="24" customHeight="1">
      <c r="A173" s="438" t="s">
        <v>418</v>
      </c>
      <c r="B173" s="302" t="s">
        <v>421</v>
      </c>
      <c r="C173" s="225"/>
      <c r="D173" s="474">
        <v>170</v>
      </c>
      <c r="E173" s="226" t="s">
        <v>608</v>
      </c>
      <c r="F173" s="227"/>
      <c r="G173" s="262"/>
      <c r="H173" s="285"/>
    </row>
    <row r="174" spans="1:8" ht="24" customHeight="1">
      <c r="A174" s="458"/>
      <c r="B174" s="306"/>
      <c r="C174" s="225"/>
      <c r="D174" s="475"/>
      <c r="E174" s="231"/>
      <c r="F174" s="232"/>
      <c r="G174" s="289"/>
      <c r="H174" s="284"/>
    </row>
    <row r="175" spans="1:8" ht="24" customHeight="1">
      <c r="A175" s="438" t="s">
        <v>418</v>
      </c>
      <c r="B175" s="302" t="s">
        <v>422</v>
      </c>
      <c r="C175" s="225"/>
      <c r="D175" s="474">
        <v>370</v>
      </c>
      <c r="E175" s="226" t="s">
        <v>608</v>
      </c>
      <c r="F175" s="227"/>
      <c r="G175" s="262"/>
      <c r="H175" s="285"/>
    </row>
    <row r="176" spans="1:8" ht="24" customHeight="1">
      <c r="A176" s="458"/>
      <c r="B176" s="306"/>
      <c r="C176" s="225"/>
      <c r="D176" s="475"/>
      <c r="E176" s="231"/>
      <c r="F176" s="232"/>
      <c r="G176" s="289"/>
      <c r="H176" s="284"/>
    </row>
    <row r="177" spans="1:8" ht="24" customHeight="1">
      <c r="A177" s="438" t="s">
        <v>423</v>
      </c>
      <c r="B177" s="302"/>
      <c r="C177" s="225"/>
      <c r="D177" s="474">
        <v>1</v>
      </c>
      <c r="E177" s="226" t="s">
        <v>124</v>
      </c>
      <c r="F177" s="227"/>
      <c r="G177" s="262"/>
      <c r="H177" s="285"/>
    </row>
    <row r="178" spans="1:8" ht="24" customHeight="1">
      <c r="A178" s="458"/>
      <c r="B178" s="306"/>
      <c r="C178" s="225"/>
      <c r="D178" s="475"/>
      <c r="E178" s="231"/>
      <c r="F178" s="232"/>
      <c r="G178" s="289"/>
      <c r="H178" s="284"/>
    </row>
    <row r="179" spans="1:8" ht="24" customHeight="1">
      <c r="A179" s="438" t="s">
        <v>424</v>
      </c>
      <c r="B179" s="302" t="s">
        <v>692</v>
      </c>
      <c r="C179" s="225"/>
      <c r="D179" s="474">
        <v>5</v>
      </c>
      <c r="E179" s="226" t="s">
        <v>127</v>
      </c>
      <c r="F179" s="227"/>
      <c r="G179" s="262"/>
      <c r="H179" s="285"/>
    </row>
    <row r="180" spans="1:8" ht="24" customHeight="1">
      <c r="A180" s="458"/>
      <c r="B180" s="306"/>
      <c r="C180" s="225"/>
      <c r="D180" s="475"/>
      <c r="E180" s="231"/>
      <c r="F180" s="232"/>
      <c r="G180" s="289"/>
      <c r="H180" s="284"/>
    </row>
    <row r="181" spans="1:8" ht="24" customHeight="1">
      <c r="A181" s="463" t="s">
        <v>424</v>
      </c>
      <c r="B181" s="302" t="s">
        <v>699</v>
      </c>
      <c r="C181" s="225"/>
      <c r="D181" s="474">
        <v>4</v>
      </c>
      <c r="E181" s="226" t="s">
        <v>127</v>
      </c>
      <c r="F181" s="227"/>
      <c r="G181" s="262"/>
      <c r="H181" s="285"/>
    </row>
    <row r="182" spans="1:8" ht="24" customHeight="1">
      <c r="A182" s="438"/>
      <c r="B182" s="306"/>
      <c r="C182" s="225"/>
      <c r="D182" s="475"/>
      <c r="E182" s="231"/>
      <c r="F182" s="232"/>
      <c r="G182" s="289"/>
      <c r="H182" s="284"/>
    </row>
    <row r="183" spans="1:8" ht="24" customHeight="1">
      <c r="A183" s="464" t="s">
        <v>425</v>
      </c>
      <c r="B183" s="302" t="s">
        <v>700</v>
      </c>
      <c r="C183" s="225"/>
      <c r="D183" s="474">
        <v>1</v>
      </c>
      <c r="E183" s="226" t="s">
        <v>127</v>
      </c>
      <c r="F183" s="227"/>
      <c r="G183" s="262"/>
      <c r="H183" s="285"/>
    </row>
    <row r="184" spans="1:8" ht="24" customHeight="1">
      <c r="A184" s="458"/>
      <c r="B184" s="306"/>
      <c r="C184" s="225"/>
      <c r="D184" s="475"/>
      <c r="E184" s="231"/>
      <c r="F184" s="232"/>
      <c r="G184" s="289"/>
      <c r="H184" s="284"/>
    </row>
    <row r="185" spans="1:8" ht="24" customHeight="1">
      <c r="A185" s="438" t="s">
        <v>425</v>
      </c>
      <c r="B185" s="302" t="s">
        <v>426</v>
      </c>
      <c r="C185" s="225"/>
      <c r="D185" s="474">
        <v>2</v>
      </c>
      <c r="E185" s="226" t="s">
        <v>127</v>
      </c>
      <c r="F185" s="227"/>
      <c r="G185" s="262"/>
      <c r="H185" s="285"/>
    </row>
    <row r="186" spans="1:8" ht="24" customHeight="1">
      <c r="A186" s="458"/>
      <c r="B186" s="306"/>
      <c r="C186" s="225"/>
      <c r="D186" s="475"/>
      <c r="E186" s="231"/>
      <c r="F186" s="232"/>
      <c r="G186" s="289"/>
      <c r="H186" s="284"/>
    </row>
    <row r="187" spans="1:8" ht="24" customHeight="1">
      <c r="A187" s="438" t="s">
        <v>425</v>
      </c>
      <c r="B187" s="302" t="s">
        <v>701</v>
      </c>
      <c r="C187" s="225"/>
      <c r="D187" s="474">
        <v>2</v>
      </c>
      <c r="E187" s="226" t="s">
        <v>127</v>
      </c>
      <c r="F187" s="227"/>
      <c r="G187" s="262"/>
      <c r="H187" s="285"/>
    </row>
    <row r="188" spans="1:8" ht="24" customHeight="1">
      <c r="A188" s="458"/>
      <c r="B188" s="306"/>
      <c r="C188" s="225"/>
      <c r="D188" s="475"/>
      <c r="E188" s="231"/>
      <c r="F188" s="232"/>
      <c r="G188" s="289"/>
      <c r="H188" s="284"/>
    </row>
    <row r="189" spans="1:8" ht="24" customHeight="1">
      <c r="A189" s="463" t="s">
        <v>425</v>
      </c>
      <c r="B189" s="302" t="s">
        <v>702</v>
      </c>
      <c r="C189" s="225"/>
      <c r="D189" s="474">
        <v>1</v>
      </c>
      <c r="E189" s="226" t="s">
        <v>127</v>
      </c>
      <c r="F189" s="227"/>
      <c r="G189" s="262"/>
      <c r="H189" s="285"/>
    </row>
    <row r="190" spans="1:8" ht="24" customHeight="1" thickBot="1">
      <c r="A190" s="438"/>
      <c r="B190" s="302"/>
      <c r="C190" s="225"/>
      <c r="D190" s="483"/>
      <c r="E190" s="274"/>
      <c r="F190" s="232"/>
      <c r="G190" s="281"/>
      <c r="H190" s="286"/>
    </row>
    <row r="191" spans="1:8" ht="24" customHeight="1" thickTop="1">
      <c r="A191" s="459" t="s">
        <v>151</v>
      </c>
      <c r="B191" s="486"/>
      <c r="C191" s="251"/>
      <c r="D191" s="479"/>
      <c r="E191" s="316"/>
      <c r="F191" s="268"/>
      <c r="G191" s="268"/>
      <c r="H191" s="287"/>
    </row>
    <row r="192" spans="1:8" ht="24" customHeight="1">
      <c r="A192" s="460"/>
      <c r="B192" s="487"/>
      <c r="C192" s="256"/>
      <c r="D192" s="480"/>
      <c r="E192" s="317"/>
      <c r="F192" s="269"/>
      <c r="G192" s="269"/>
      <c r="H192" s="288"/>
    </row>
    <row r="193" spans="1:8" ht="24" customHeight="1">
      <c r="A193" s="438" t="s">
        <v>427</v>
      </c>
      <c r="B193" s="302" t="s">
        <v>703</v>
      </c>
      <c r="C193" s="225"/>
      <c r="D193" s="474">
        <v>2</v>
      </c>
      <c r="E193" s="226" t="s">
        <v>127</v>
      </c>
      <c r="F193" s="227"/>
      <c r="G193" s="262"/>
      <c r="H193" s="285"/>
    </row>
    <row r="194" spans="1:8" ht="24" customHeight="1">
      <c r="A194" s="457"/>
      <c r="B194" s="306"/>
      <c r="C194" s="225"/>
      <c r="D194" s="475"/>
      <c r="E194" s="231"/>
      <c r="F194" s="232"/>
      <c r="G194" s="263"/>
      <c r="H194" s="284"/>
    </row>
    <row r="195" spans="1:8" ht="24" customHeight="1">
      <c r="A195" s="438" t="s">
        <v>427</v>
      </c>
      <c r="B195" s="302" t="s">
        <v>704</v>
      </c>
      <c r="C195" s="225"/>
      <c r="D195" s="474">
        <v>20</v>
      </c>
      <c r="E195" s="226" t="s">
        <v>127</v>
      </c>
      <c r="F195" s="227"/>
      <c r="G195" s="262"/>
      <c r="H195" s="285"/>
    </row>
    <row r="196" spans="1:8" ht="24" customHeight="1">
      <c r="A196" s="458"/>
      <c r="B196" s="306"/>
      <c r="C196" s="225"/>
      <c r="D196" s="475"/>
      <c r="E196" s="231"/>
      <c r="F196" s="232"/>
      <c r="G196" s="263"/>
      <c r="H196" s="284"/>
    </row>
    <row r="197" spans="1:8" ht="24" customHeight="1">
      <c r="A197" s="438" t="s">
        <v>427</v>
      </c>
      <c r="B197" s="302" t="s">
        <v>705</v>
      </c>
      <c r="C197" s="225"/>
      <c r="D197" s="474">
        <v>3</v>
      </c>
      <c r="E197" s="226" t="s">
        <v>127</v>
      </c>
      <c r="F197" s="227"/>
      <c r="G197" s="262"/>
      <c r="H197" s="285"/>
    </row>
    <row r="198" spans="1:8" ht="24" customHeight="1">
      <c r="A198" s="458"/>
      <c r="B198" s="306"/>
      <c r="C198" s="225"/>
      <c r="D198" s="475"/>
      <c r="E198" s="231"/>
      <c r="F198" s="232"/>
      <c r="G198" s="289"/>
      <c r="H198" s="284"/>
    </row>
    <row r="199" spans="1:8" ht="24" customHeight="1">
      <c r="A199" s="438" t="s">
        <v>428</v>
      </c>
      <c r="B199" s="302" t="s">
        <v>706</v>
      </c>
      <c r="C199" s="225"/>
      <c r="D199" s="474">
        <v>3</v>
      </c>
      <c r="E199" s="226" t="s">
        <v>127</v>
      </c>
      <c r="F199" s="227"/>
      <c r="G199" s="262"/>
      <c r="H199" s="285"/>
    </row>
    <row r="200" spans="1:8" ht="24" customHeight="1">
      <c r="A200" s="458"/>
      <c r="B200" s="306"/>
      <c r="C200" s="225"/>
      <c r="D200" s="475"/>
      <c r="E200" s="231"/>
      <c r="F200" s="232"/>
      <c r="G200" s="289"/>
      <c r="H200" s="284"/>
    </row>
    <row r="201" spans="1:8" ht="24" customHeight="1">
      <c r="A201" s="438" t="s">
        <v>427</v>
      </c>
      <c r="B201" s="302" t="s">
        <v>707</v>
      </c>
      <c r="C201" s="225"/>
      <c r="D201" s="474">
        <v>1</v>
      </c>
      <c r="E201" s="226" t="s">
        <v>127</v>
      </c>
      <c r="F201" s="227"/>
      <c r="G201" s="262"/>
      <c r="H201" s="285"/>
    </row>
    <row r="202" spans="1:8" ht="24" customHeight="1">
      <c r="A202" s="458"/>
      <c r="B202" s="306"/>
      <c r="C202" s="225"/>
      <c r="D202" s="475"/>
      <c r="E202" s="231"/>
      <c r="F202" s="232"/>
      <c r="G202" s="289"/>
      <c r="H202" s="284"/>
    </row>
    <row r="203" spans="1:8" ht="24" customHeight="1">
      <c r="A203" s="438" t="s">
        <v>407</v>
      </c>
      <c r="B203" s="302"/>
      <c r="C203" s="225"/>
      <c r="D203" s="474">
        <v>1</v>
      </c>
      <c r="E203" s="226" t="s">
        <v>124</v>
      </c>
      <c r="F203" s="227"/>
      <c r="G203" s="262"/>
      <c r="H203" s="285"/>
    </row>
    <row r="204" spans="1:8" ht="24" customHeight="1">
      <c r="A204" s="458"/>
      <c r="B204" s="306"/>
      <c r="C204" s="225"/>
      <c r="D204" s="475"/>
      <c r="E204" s="231"/>
      <c r="F204" s="232"/>
      <c r="G204" s="289"/>
      <c r="H204" s="284"/>
    </row>
    <row r="205" spans="1:8" ht="24" customHeight="1">
      <c r="A205" s="438" t="s">
        <v>429</v>
      </c>
      <c r="B205" s="302"/>
      <c r="C205" s="225"/>
      <c r="D205" s="474">
        <v>1</v>
      </c>
      <c r="E205" s="226" t="s">
        <v>124</v>
      </c>
      <c r="F205" s="227"/>
      <c r="G205" s="262"/>
      <c r="H205" s="285"/>
    </row>
    <row r="206" spans="1:8" ht="24" customHeight="1">
      <c r="A206" s="458"/>
      <c r="B206" s="306"/>
      <c r="C206" s="225"/>
      <c r="D206" s="475"/>
      <c r="E206" s="231"/>
      <c r="F206" s="232"/>
      <c r="G206" s="289"/>
      <c r="H206" s="284"/>
    </row>
    <row r="207" spans="1:8" ht="24" customHeight="1">
      <c r="A207" s="438"/>
      <c r="B207" s="302"/>
      <c r="C207" s="225"/>
      <c r="D207" s="474"/>
      <c r="E207" s="226"/>
      <c r="F207" s="262"/>
      <c r="G207" s="262"/>
      <c r="H207" s="285"/>
    </row>
    <row r="208" spans="1:8" ht="24" customHeight="1">
      <c r="A208" s="458"/>
      <c r="B208" s="306"/>
      <c r="C208" s="225"/>
      <c r="D208" s="475"/>
      <c r="E208" s="231"/>
      <c r="F208" s="263"/>
      <c r="G208" s="289"/>
      <c r="H208" s="284"/>
    </row>
    <row r="209" spans="1:8" ht="24" customHeight="1">
      <c r="A209" s="463"/>
      <c r="B209" s="302"/>
      <c r="C209" s="225"/>
      <c r="D209" s="474"/>
      <c r="E209" s="226"/>
      <c r="F209" s="262"/>
      <c r="G209" s="262"/>
      <c r="H209" s="285"/>
    </row>
    <row r="210" spans="1:8" ht="24" customHeight="1">
      <c r="A210" s="458"/>
      <c r="B210" s="306"/>
      <c r="C210" s="225"/>
      <c r="D210" s="475"/>
      <c r="E210" s="231"/>
      <c r="F210" s="263"/>
      <c r="G210" s="289"/>
      <c r="H210" s="284"/>
    </row>
    <row r="211" spans="1:8" ht="24" customHeight="1">
      <c r="A211" s="438"/>
      <c r="B211" s="302"/>
      <c r="C211" s="225"/>
      <c r="D211" s="474"/>
      <c r="E211" s="226"/>
      <c r="F211" s="262"/>
      <c r="G211" s="262"/>
      <c r="H211" s="285"/>
    </row>
    <row r="212" spans="1:8" ht="24" customHeight="1">
      <c r="A212" s="458"/>
      <c r="B212" s="306"/>
      <c r="C212" s="225"/>
      <c r="D212" s="475"/>
      <c r="E212" s="231"/>
      <c r="F212" s="263"/>
      <c r="G212" s="289"/>
      <c r="H212" s="284"/>
    </row>
    <row r="213" spans="1:8" ht="24" customHeight="1">
      <c r="A213" s="438"/>
      <c r="B213" s="302"/>
      <c r="C213" s="225"/>
      <c r="D213" s="474"/>
      <c r="E213" s="226"/>
      <c r="F213" s="262"/>
      <c r="G213" s="262"/>
      <c r="H213" s="285"/>
    </row>
    <row r="214" spans="1:8" ht="24" customHeight="1">
      <c r="A214" s="458"/>
      <c r="B214" s="306"/>
      <c r="C214" s="225"/>
      <c r="D214" s="475"/>
      <c r="E214" s="231"/>
      <c r="F214" s="263"/>
      <c r="G214" s="289"/>
      <c r="H214" s="284"/>
    </row>
    <row r="215" spans="1:8" ht="24" customHeight="1">
      <c r="A215" s="438"/>
      <c r="B215" s="302"/>
      <c r="C215" s="225"/>
      <c r="D215" s="474"/>
      <c r="E215" s="226"/>
      <c r="F215" s="262"/>
      <c r="G215" s="262"/>
      <c r="H215" s="285"/>
    </row>
    <row r="216" spans="1:8" ht="24" customHeight="1">
      <c r="A216" s="458"/>
      <c r="B216" s="306"/>
      <c r="C216" s="225"/>
      <c r="D216" s="475"/>
      <c r="E216" s="231"/>
      <c r="F216" s="263"/>
      <c r="G216" s="289"/>
      <c r="H216" s="284"/>
    </row>
    <row r="217" spans="1:8" ht="24" customHeight="1">
      <c r="A217" s="438"/>
      <c r="B217" s="302"/>
      <c r="C217" s="225"/>
      <c r="D217" s="474"/>
      <c r="E217" s="226"/>
      <c r="F217" s="262"/>
      <c r="G217" s="262"/>
      <c r="H217" s="285"/>
    </row>
    <row r="218" spans="1:8" ht="24" customHeight="1">
      <c r="A218" s="458"/>
      <c r="B218" s="306"/>
      <c r="C218" s="225"/>
      <c r="D218" s="475"/>
      <c r="E218" s="231"/>
      <c r="F218" s="263"/>
      <c r="G218" s="289"/>
      <c r="H218" s="284"/>
    </row>
    <row r="219" spans="1:8" ht="24" customHeight="1">
      <c r="A219" s="463"/>
      <c r="B219" s="302"/>
      <c r="C219" s="225"/>
      <c r="D219" s="474"/>
      <c r="E219" s="226"/>
      <c r="F219" s="262"/>
      <c r="G219" s="262"/>
      <c r="H219" s="285"/>
    </row>
    <row r="220" spans="1:8" ht="24" customHeight="1">
      <c r="A220" s="438"/>
      <c r="B220" s="306"/>
      <c r="C220" s="225"/>
      <c r="D220" s="475"/>
      <c r="E220" s="231"/>
      <c r="F220" s="263"/>
      <c r="G220" s="289"/>
      <c r="H220" s="284"/>
    </row>
    <row r="221" spans="1:8" ht="24" customHeight="1">
      <c r="A221" s="464"/>
      <c r="B221" s="302"/>
      <c r="C221" s="225"/>
      <c r="D221" s="474"/>
      <c r="E221" s="226"/>
      <c r="F221" s="262"/>
      <c r="G221" s="262"/>
      <c r="H221" s="285"/>
    </row>
    <row r="222" spans="1:8" ht="24" customHeight="1">
      <c r="A222" s="458"/>
      <c r="B222" s="306"/>
      <c r="C222" s="225"/>
      <c r="D222" s="475"/>
      <c r="E222" s="231"/>
      <c r="F222" s="263"/>
      <c r="G222" s="289"/>
      <c r="H222" s="284"/>
    </row>
    <row r="223" spans="1:8" ht="24" customHeight="1">
      <c r="A223" s="438"/>
      <c r="B223" s="302"/>
      <c r="C223" s="225"/>
      <c r="D223" s="474"/>
      <c r="E223" s="226"/>
      <c r="F223" s="262"/>
      <c r="G223" s="262"/>
      <c r="H223" s="285"/>
    </row>
    <row r="224" spans="1:8" ht="24" customHeight="1">
      <c r="A224" s="458"/>
      <c r="B224" s="306"/>
      <c r="C224" s="225"/>
      <c r="D224" s="475"/>
      <c r="E224" s="231"/>
      <c r="F224" s="263"/>
      <c r="G224" s="289"/>
      <c r="H224" s="284"/>
    </row>
    <row r="225" spans="1:11" ht="24" customHeight="1">
      <c r="A225" s="438"/>
      <c r="B225" s="302"/>
      <c r="C225" s="225"/>
      <c r="D225" s="474"/>
      <c r="E225" s="226"/>
      <c r="F225" s="262"/>
      <c r="G225" s="262"/>
      <c r="H225" s="285"/>
    </row>
    <row r="226" spans="1:11" ht="24" customHeight="1">
      <c r="A226" s="458"/>
      <c r="B226" s="306"/>
      <c r="C226" s="225"/>
      <c r="D226" s="475"/>
      <c r="E226" s="231"/>
      <c r="F226" s="263"/>
      <c r="G226" s="289"/>
      <c r="H226" s="284"/>
    </row>
    <row r="227" spans="1:11" ht="24" customHeight="1">
      <c r="A227" s="466"/>
      <c r="B227" s="302"/>
      <c r="C227" s="225"/>
      <c r="D227" s="474"/>
      <c r="E227" s="226"/>
      <c r="F227" s="262"/>
      <c r="G227" s="262"/>
      <c r="H227" s="285"/>
    </row>
    <row r="228" spans="1:11" ht="24" customHeight="1" thickBot="1">
      <c r="A228" s="438"/>
      <c r="B228" s="302"/>
      <c r="C228" s="225"/>
      <c r="D228" s="483"/>
      <c r="E228" s="246"/>
      <c r="F228" s="263"/>
      <c r="G228" s="281"/>
      <c r="H228" s="286"/>
    </row>
    <row r="229" spans="1:11" ht="24" customHeight="1" thickTop="1">
      <c r="A229" s="459" t="s">
        <v>34</v>
      </c>
      <c r="B229" s="486"/>
      <c r="C229" s="251"/>
      <c r="D229" s="479"/>
      <c r="E229" s="316"/>
      <c r="F229" s="268"/>
      <c r="G229" s="268"/>
      <c r="H229" s="287"/>
    </row>
    <row r="230" spans="1:11" ht="24" customHeight="1">
      <c r="A230" s="460"/>
      <c r="B230" s="487"/>
      <c r="C230" s="256"/>
      <c r="D230" s="480"/>
      <c r="E230" s="317"/>
      <c r="F230" s="269"/>
      <c r="G230" s="269"/>
      <c r="H230" s="288"/>
    </row>
    <row r="231" spans="1:11" ht="24" customHeight="1">
      <c r="A231" s="438" t="s">
        <v>436</v>
      </c>
      <c r="B231" s="302"/>
      <c r="C231" s="225"/>
      <c r="D231" s="474"/>
      <c r="E231" s="226"/>
      <c r="F231" s="262"/>
      <c r="G231" s="262"/>
      <c r="H231" s="285"/>
    </row>
    <row r="232" spans="1:11" ht="24" customHeight="1">
      <c r="A232" s="457"/>
      <c r="B232" s="306"/>
      <c r="C232" s="225"/>
      <c r="D232" s="475"/>
      <c r="E232" s="231"/>
      <c r="F232" s="263"/>
      <c r="G232" s="263"/>
      <c r="H232" s="284"/>
    </row>
    <row r="233" spans="1:11" ht="24" customHeight="1">
      <c r="A233" s="438" t="s">
        <v>573</v>
      </c>
      <c r="B233" s="302" t="s">
        <v>430</v>
      </c>
      <c r="C233" s="225"/>
      <c r="D233" s="474">
        <v>5</v>
      </c>
      <c r="E233" s="226" t="s">
        <v>128</v>
      </c>
      <c r="F233" s="227"/>
      <c r="G233" s="262"/>
      <c r="H233" s="285"/>
      <c r="K233" s="453"/>
    </row>
    <row r="234" spans="1:11" ht="24" customHeight="1">
      <c r="A234" s="458"/>
      <c r="B234" s="306"/>
      <c r="C234" s="225"/>
      <c r="D234" s="475"/>
      <c r="E234" s="231"/>
      <c r="F234" s="232"/>
      <c r="G234" s="263"/>
      <c r="H234" s="284"/>
      <c r="K234" s="454"/>
    </row>
    <row r="235" spans="1:11" ht="24" customHeight="1">
      <c r="A235" s="438" t="s">
        <v>574</v>
      </c>
      <c r="B235" s="302" t="s">
        <v>431</v>
      </c>
      <c r="C235" s="225"/>
      <c r="D235" s="474">
        <v>23</v>
      </c>
      <c r="E235" s="226" t="s">
        <v>128</v>
      </c>
      <c r="F235" s="227"/>
      <c r="G235" s="262"/>
      <c r="H235" s="285"/>
      <c r="K235" s="453"/>
    </row>
    <row r="236" spans="1:11" ht="24" customHeight="1">
      <c r="A236" s="458"/>
      <c r="B236" s="306"/>
      <c r="C236" s="225"/>
      <c r="D236" s="475"/>
      <c r="E236" s="231"/>
      <c r="F236" s="232"/>
      <c r="G236" s="289"/>
      <c r="H236" s="284"/>
      <c r="K236" s="454"/>
    </row>
    <row r="237" spans="1:11" ht="24" customHeight="1">
      <c r="A237" s="438" t="s">
        <v>575</v>
      </c>
      <c r="B237" s="302"/>
      <c r="C237" s="225"/>
      <c r="D237" s="484">
        <v>13</v>
      </c>
      <c r="E237" s="226" t="s">
        <v>128</v>
      </c>
      <c r="F237" s="227"/>
      <c r="G237" s="262"/>
      <c r="H237" s="285"/>
      <c r="K237" s="453"/>
    </row>
    <row r="238" spans="1:11" ht="24" customHeight="1">
      <c r="A238" s="458"/>
      <c r="B238" s="306"/>
      <c r="C238" s="225"/>
      <c r="D238" s="475"/>
      <c r="E238" s="231"/>
      <c r="F238" s="232"/>
      <c r="G238" s="289"/>
      <c r="H238" s="284"/>
      <c r="K238" s="454"/>
    </row>
    <row r="239" spans="1:11" ht="24" customHeight="1">
      <c r="A239" s="438" t="s">
        <v>576</v>
      </c>
      <c r="B239" s="302" t="s">
        <v>638</v>
      </c>
      <c r="C239" s="225"/>
      <c r="D239" s="474">
        <v>10</v>
      </c>
      <c r="E239" s="226" t="s">
        <v>128</v>
      </c>
      <c r="F239" s="227"/>
      <c r="G239" s="262"/>
      <c r="H239" s="285"/>
      <c r="K239" s="453"/>
    </row>
    <row r="240" spans="1:11" ht="24" customHeight="1">
      <c r="A240" s="458"/>
      <c r="B240" s="306"/>
      <c r="C240" s="225"/>
      <c r="D240" s="475"/>
      <c r="E240" s="231"/>
      <c r="F240" s="232"/>
      <c r="G240" s="289"/>
      <c r="H240" s="284"/>
      <c r="K240" s="454"/>
    </row>
    <row r="241" spans="1:11" ht="24" customHeight="1">
      <c r="A241" s="438" t="s">
        <v>577</v>
      </c>
      <c r="B241" s="302" t="s">
        <v>432</v>
      </c>
      <c r="C241" s="225"/>
      <c r="D241" s="474">
        <v>4</v>
      </c>
      <c r="E241" s="226" t="s">
        <v>128</v>
      </c>
      <c r="F241" s="227"/>
      <c r="G241" s="262"/>
      <c r="H241" s="285"/>
      <c r="K241" s="453"/>
    </row>
    <row r="242" spans="1:11" ht="24" customHeight="1">
      <c r="A242" s="458"/>
      <c r="B242" s="306"/>
      <c r="C242" s="225"/>
      <c r="D242" s="475"/>
      <c r="E242" s="231"/>
      <c r="F242" s="232"/>
      <c r="G242" s="289"/>
      <c r="H242" s="284"/>
      <c r="K242" s="454"/>
    </row>
    <row r="243" spans="1:11" ht="24" customHeight="1">
      <c r="A243" s="438" t="s">
        <v>579</v>
      </c>
      <c r="B243" s="302" t="s">
        <v>433</v>
      </c>
      <c r="C243" s="225"/>
      <c r="D243" s="474">
        <v>1</v>
      </c>
      <c r="E243" s="226" t="s">
        <v>128</v>
      </c>
      <c r="F243" s="227"/>
      <c r="G243" s="262"/>
      <c r="H243" s="285"/>
      <c r="K243" s="453"/>
    </row>
    <row r="244" spans="1:11" ht="24" customHeight="1">
      <c r="A244" s="458"/>
      <c r="B244" s="306"/>
      <c r="C244" s="225"/>
      <c r="D244" s="475"/>
      <c r="E244" s="231"/>
      <c r="F244" s="232"/>
      <c r="G244" s="289"/>
      <c r="H244" s="284"/>
      <c r="K244" s="454"/>
    </row>
    <row r="245" spans="1:11" ht="24" customHeight="1">
      <c r="A245" s="438" t="s">
        <v>578</v>
      </c>
      <c r="B245" s="302" t="s">
        <v>434</v>
      </c>
      <c r="C245" s="225"/>
      <c r="D245" s="531">
        <v>1</v>
      </c>
      <c r="E245" s="532" t="s">
        <v>128</v>
      </c>
      <c r="F245" s="227"/>
      <c r="G245" s="262"/>
      <c r="H245" s="285"/>
      <c r="K245" s="453"/>
    </row>
    <row r="246" spans="1:11" ht="24" customHeight="1">
      <c r="A246" s="438"/>
      <c r="B246" s="302"/>
      <c r="C246" s="225"/>
      <c r="D246" s="533"/>
      <c r="E246" s="534"/>
      <c r="F246" s="232"/>
      <c r="G246" s="289"/>
      <c r="H246" s="284"/>
      <c r="K246" s="453"/>
    </row>
    <row r="247" spans="1:11" ht="24" customHeight="1">
      <c r="A247" s="464" t="s">
        <v>407</v>
      </c>
      <c r="B247" s="488"/>
      <c r="C247" s="225"/>
      <c r="D247" s="474">
        <v>1</v>
      </c>
      <c r="E247" s="226" t="s">
        <v>86</v>
      </c>
      <c r="F247" s="227"/>
      <c r="G247" s="262"/>
      <c r="H247" s="285"/>
      <c r="K247" s="453"/>
    </row>
    <row r="248" spans="1:11" ht="24" customHeight="1">
      <c r="A248" s="458"/>
      <c r="B248" s="306"/>
      <c r="C248" s="225"/>
      <c r="D248" s="533"/>
      <c r="E248" s="534"/>
      <c r="F248" s="232"/>
      <c r="G248" s="289"/>
      <c r="H248" s="284"/>
      <c r="K248" s="453"/>
    </row>
    <row r="249" spans="1:11" ht="24" customHeight="1">
      <c r="A249" s="438" t="s">
        <v>435</v>
      </c>
      <c r="B249" s="302"/>
      <c r="C249" s="225"/>
      <c r="D249" s="474">
        <v>1</v>
      </c>
      <c r="E249" s="226" t="s">
        <v>86</v>
      </c>
      <c r="F249" s="227"/>
      <c r="G249" s="262"/>
      <c r="H249" s="285"/>
      <c r="K249" s="453"/>
    </row>
    <row r="250" spans="1:11" ht="24" customHeight="1">
      <c r="A250" s="458"/>
      <c r="B250" s="306"/>
      <c r="C250" s="225"/>
      <c r="D250" s="475"/>
      <c r="E250" s="231"/>
      <c r="F250" s="232"/>
      <c r="G250" s="289"/>
      <c r="H250" s="284"/>
      <c r="K250" s="446"/>
    </row>
    <row r="251" spans="1:11" ht="24" customHeight="1">
      <c r="A251" s="438"/>
      <c r="B251" s="302"/>
      <c r="C251" s="225"/>
      <c r="D251" s="474"/>
      <c r="E251" s="226"/>
      <c r="F251" s="262"/>
      <c r="G251" s="262"/>
      <c r="H251" s="285"/>
    </row>
    <row r="252" spans="1:11" ht="24" customHeight="1">
      <c r="A252" s="458"/>
      <c r="B252" s="306"/>
      <c r="C252" s="225"/>
      <c r="D252" s="475"/>
      <c r="E252" s="231"/>
      <c r="F252" s="263"/>
      <c r="G252" s="289"/>
      <c r="H252" s="284"/>
    </row>
    <row r="253" spans="1:11" ht="24" customHeight="1">
      <c r="A253" s="438"/>
      <c r="B253" s="302"/>
      <c r="C253" s="225"/>
      <c r="D253" s="474"/>
      <c r="E253" s="226"/>
      <c r="F253" s="262"/>
      <c r="G253" s="262"/>
      <c r="H253" s="285"/>
    </row>
    <row r="254" spans="1:11" ht="24" customHeight="1">
      <c r="A254" s="458"/>
      <c r="B254" s="306"/>
      <c r="C254" s="225"/>
      <c r="D254" s="475"/>
      <c r="E254" s="231"/>
      <c r="F254" s="263"/>
      <c r="G254" s="289"/>
      <c r="H254" s="284"/>
    </row>
    <row r="255" spans="1:11" ht="24" customHeight="1">
      <c r="A255" s="438"/>
      <c r="B255" s="302"/>
      <c r="C255" s="225"/>
      <c r="D255" s="474"/>
      <c r="E255" s="226"/>
      <c r="F255" s="262"/>
      <c r="G255" s="262"/>
      <c r="H255" s="285"/>
    </row>
    <row r="256" spans="1:11" ht="24" customHeight="1">
      <c r="A256" s="458"/>
      <c r="B256" s="306"/>
      <c r="C256" s="225"/>
      <c r="D256" s="475"/>
      <c r="E256" s="231"/>
      <c r="F256" s="263"/>
      <c r="G256" s="289"/>
      <c r="H256" s="284"/>
    </row>
    <row r="257" spans="1:8" ht="24" customHeight="1">
      <c r="A257" s="463"/>
      <c r="B257" s="302"/>
      <c r="C257" s="225"/>
      <c r="D257" s="474"/>
      <c r="E257" s="226"/>
      <c r="F257" s="262"/>
      <c r="G257" s="262"/>
      <c r="H257" s="285"/>
    </row>
    <row r="258" spans="1:8" ht="24" customHeight="1">
      <c r="A258" s="438"/>
      <c r="B258" s="306"/>
      <c r="C258" s="225"/>
      <c r="D258" s="475"/>
      <c r="E258" s="231"/>
      <c r="F258" s="263"/>
      <c r="G258" s="289"/>
      <c r="H258" s="284"/>
    </row>
    <row r="259" spans="1:8" ht="24" customHeight="1">
      <c r="A259" s="464"/>
      <c r="B259" s="302"/>
      <c r="C259" s="225"/>
      <c r="D259" s="474"/>
      <c r="E259" s="226"/>
      <c r="F259" s="262"/>
      <c r="G259" s="262"/>
      <c r="H259" s="285"/>
    </row>
    <row r="260" spans="1:8" ht="24" customHeight="1">
      <c r="A260" s="458"/>
      <c r="B260" s="306"/>
      <c r="C260" s="225"/>
      <c r="D260" s="475"/>
      <c r="E260" s="231"/>
      <c r="F260" s="263"/>
      <c r="G260" s="289"/>
      <c r="H260" s="284"/>
    </row>
    <row r="261" spans="1:8" ht="24" customHeight="1">
      <c r="A261" s="438"/>
      <c r="B261" s="302"/>
      <c r="C261" s="225"/>
      <c r="D261" s="474"/>
      <c r="E261" s="226"/>
      <c r="F261" s="262"/>
      <c r="G261" s="262"/>
      <c r="H261" s="285"/>
    </row>
    <row r="262" spans="1:8" ht="24" customHeight="1">
      <c r="A262" s="458"/>
      <c r="B262" s="306"/>
      <c r="C262" s="225"/>
      <c r="D262" s="475"/>
      <c r="E262" s="231"/>
      <c r="F262" s="263"/>
      <c r="G262" s="289"/>
      <c r="H262" s="284"/>
    </row>
    <row r="263" spans="1:8" ht="24" customHeight="1">
      <c r="A263" s="438"/>
      <c r="B263" s="302"/>
      <c r="C263" s="225"/>
      <c r="D263" s="474"/>
      <c r="E263" s="226"/>
      <c r="F263" s="262"/>
      <c r="G263" s="262"/>
      <c r="H263" s="285"/>
    </row>
    <row r="264" spans="1:8" ht="24" customHeight="1">
      <c r="A264" s="458"/>
      <c r="B264" s="306"/>
      <c r="C264" s="225"/>
      <c r="D264" s="475"/>
      <c r="E264" s="231"/>
      <c r="F264" s="263"/>
      <c r="G264" s="289"/>
      <c r="H264" s="284"/>
    </row>
    <row r="265" spans="1:8" ht="24" customHeight="1">
      <c r="A265" s="466"/>
      <c r="B265" s="302"/>
      <c r="C265" s="225"/>
      <c r="D265" s="474"/>
      <c r="E265" s="226"/>
      <c r="F265" s="262"/>
      <c r="G265" s="262"/>
      <c r="H265" s="285"/>
    </row>
    <row r="266" spans="1:8" ht="24" customHeight="1" thickBot="1">
      <c r="A266" s="438"/>
      <c r="B266" s="302"/>
      <c r="C266" s="225"/>
      <c r="D266" s="483"/>
      <c r="E266" s="246"/>
      <c r="F266" s="263"/>
      <c r="G266" s="281"/>
      <c r="H266" s="286"/>
    </row>
    <row r="267" spans="1:8" ht="24" customHeight="1" thickTop="1">
      <c r="A267" s="459" t="s">
        <v>34</v>
      </c>
      <c r="B267" s="486"/>
      <c r="C267" s="251"/>
      <c r="D267" s="479"/>
      <c r="E267" s="316"/>
      <c r="F267" s="268"/>
      <c r="G267" s="268"/>
      <c r="H267" s="287"/>
    </row>
    <row r="268" spans="1:8" ht="24" customHeight="1">
      <c r="A268" s="460"/>
      <c r="B268" s="487"/>
      <c r="C268" s="256"/>
      <c r="D268" s="480"/>
      <c r="E268" s="317"/>
      <c r="F268" s="269"/>
      <c r="G268" s="269"/>
      <c r="H268" s="288"/>
    </row>
    <row r="269" spans="1:8" ht="24" customHeight="1">
      <c r="A269" s="438" t="s">
        <v>438</v>
      </c>
      <c r="B269" s="302"/>
      <c r="C269" s="225"/>
      <c r="D269" s="474"/>
      <c r="E269" s="226"/>
      <c r="F269" s="262"/>
      <c r="G269" s="262"/>
      <c r="H269" s="285"/>
    </row>
    <row r="270" spans="1:8" ht="24" customHeight="1">
      <c r="A270" s="457"/>
      <c r="B270" s="306"/>
      <c r="C270" s="225"/>
      <c r="D270" s="475"/>
      <c r="E270" s="231"/>
      <c r="F270" s="263"/>
      <c r="G270" s="263"/>
      <c r="H270" s="284"/>
    </row>
    <row r="271" spans="1:8" ht="24" customHeight="1">
      <c r="A271" s="438" t="s">
        <v>439</v>
      </c>
      <c r="B271" s="302" t="s">
        <v>411</v>
      </c>
      <c r="C271" s="225"/>
      <c r="D271" s="474">
        <v>10</v>
      </c>
      <c r="E271" s="226" t="s">
        <v>440</v>
      </c>
      <c r="F271" s="227"/>
      <c r="G271" s="262"/>
      <c r="H271" s="285"/>
    </row>
    <row r="272" spans="1:8" ht="24" customHeight="1">
      <c r="A272" s="458"/>
      <c r="B272" s="306"/>
      <c r="C272" s="225"/>
      <c r="D272" s="475"/>
      <c r="E272" s="231"/>
      <c r="F272" s="232"/>
      <c r="G272" s="263"/>
      <c r="H272" s="284"/>
    </row>
    <row r="273" spans="1:8" ht="24" customHeight="1">
      <c r="A273" s="438" t="s">
        <v>441</v>
      </c>
      <c r="B273" s="302" t="s">
        <v>412</v>
      </c>
      <c r="C273" s="225"/>
      <c r="D273" s="474">
        <v>5</v>
      </c>
      <c r="E273" s="226" t="s">
        <v>440</v>
      </c>
      <c r="F273" s="227"/>
      <c r="G273" s="262"/>
      <c r="H273" s="285"/>
    </row>
    <row r="274" spans="1:8" ht="24" customHeight="1">
      <c r="A274" s="458"/>
      <c r="B274" s="306"/>
      <c r="C274" s="225"/>
      <c r="D274" s="475"/>
      <c r="E274" s="231"/>
      <c r="F274" s="232"/>
      <c r="G274" s="289"/>
      <c r="H274" s="284"/>
    </row>
    <row r="275" spans="1:8" ht="24" customHeight="1">
      <c r="A275" s="438" t="s">
        <v>442</v>
      </c>
      <c r="B275" s="302" t="s">
        <v>414</v>
      </c>
      <c r="C275" s="225"/>
      <c r="D275" s="474">
        <v>2</v>
      </c>
      <c r="E275" s="226" t="s">
        <v>443</v>
      </c>
      <c r="F275" s="227"/>
      <c r="G275" s="262"/>
      <c r="H275" s="285"/>
    </row>
    <row r="276" spans="1:8" ht="24" customHeight="1">
      <c r="A276" s="458"/>
      <c r="B276" s="306"/>
      <c r="C276" s="225"/>
      <c r="D276" s="475"/>
      <c r="E276" s="231"/>
      <c r="F276" s="232"/>
      <c r="G276" s="289"/>
      <c r="H276" s="284"/>
    </row>
    <row r="277" spans="1:8" ht="24" customHeight="1">
      <c r="A277" s="463" t="s">
        <v>444</v>
      </c>
      <c r="B277" s="302"/>
      <c r="C277" s="225"/>
      <c r="D277" s="474">
        <v>2</v>
      </c>
      <c r="E277" s="226" t="s">
        <v>443</v>
      </c>
      <c r="F277" s="227"/>
      <c r="G277" s="262"/>
      <c r="H277" s="285"/>
    </row>
    <row r="278" spans="1:8" ht="24" customHeight="1">
      <c r="A278" s="458"/>
      <c r="B278" s="306"/>
      <c r="C278" s="225"/>
      <c r="D278" s="475"/>
      <c r="E278" s="231"/>
      <c r="F278" s="232"/>
      <c r="G278" s="289"/>
      <c r="H278" s="284"/>
    </row>
    <row r="279" spans="1:8" ht="24" customHeight="1">
      <c r="A279" s="438" t="s">
        <v>445</v>
      </c>
      <c r="B279" s="302"/>
      <c r="C279" s="225"/>
      <c r="D279" s="474">
        <v>1</v>
      </c>
      <c r="E279" s="226" t="s">
        <v>86</v>
      </c>
      <c r="F279" s="227"/>
      <c r="G279" s="262"/>
      <c r="H279" s="285"/>
    </row>
    <row r="280" spans="1:8" ht="24" customHeight="1">
      <c r="A280" s="458"/>
      <c r="B280" s="306"/>
      <c r="C280" s="225"/>
      <c r="D280" s="475"/>
      <c r="E280" s="231"/>
      <c r="F280" s="232"/>
      <c r="G280" s="289"/>
      <c r="H280" s="284"/>
    </row>
    <row r="281" spans="1:8" ht="24" customHeight="1">
      <c r="A281" s="438" t="s">
        <v>446</v>
      </c>
      <c r="B281" s="302"/>
      <c r="C281" s="225"/>
      <c r="D281" s="474">
        <v>1</v>
      </c>
      <c r="E281" s="226" t="s">
        <v>86</v>
      </c>
      <c r="F281" s="227"/>
      <c r="G281" s="262"/>
      <c r="H281" s="285"/>
    </row>
    <row r="282" spans="1:8" ht="24" customHeight="1">
      <c r="A282" s="458"/>
      <c r="B282" s="306"/>
      <c r="C282" s="225"/>
      <c r="D282" s="475"/>
      <c r="E282" s="231"/>
      <c r="F282" s="232"/>
      <c r="G282" s="289"/>
      <c r="H282" s="284"/>
    </row>
    <row r="283" spans="1:8" ht="24" customHeight="1">
      <c r="A283" s="438" t="s">
        <v>447</v>
      </c>
      <c r="B283" s="302" t="s">
        <v>448</v>
      </c>
      <c r="C283" s="225"/>
      <c r="D283" s="474">
        <v>58</v>
      </c>
      <c r="E283" s="226" t="s">
        <v>449</v>
      </c>
      <c r="F283" s="227"/>
      <c r="G283" s="262"/>
      <c r="H283" s="285"/>
    </row>
    <row r="284" spans="1:8" ht="24" customHeight="1">
      <c r="A284" s="458"/>
      <c r="B284" s="306"/>
      <c r="C284" s="225"/>
      <c r="D284" s="475"/>
      <c r="E284" s="231"/>
      <c r="F284" s="232"/>
      <c r="G284" s="289"/>
      <c r="H284" s="284"/>
    </row>
    <row r="285" spans="1:8" ht="24" customHeight="1">
      <c r="A285" s="438" t="s">
        <v>450</v>
      </c>
      <c r="B285" s="302"/>
      <c r="C285" s="225"/>
      <c r="D285" s="474">
        <v>1</v>
      </c>
      <c r="E285" s="226" t="s">
        <v>86</v>
      </c>
      <c r="F285" s="227"/>
      <c r="G285" s="262"/>
      <c r="H285" s="285"/>
    </row>
    <row r="286" spans="1:8" ht="24" customHeight="1">
      <c r="A286" s="458"/>
      <c r="B286" s="306"/>
      <c r="C286" s="225"/>
      <c r="D286" s="475"/>
      <c r="E286" s="231"/>
      <c r="F286" s="232"/>
      <c r="G286" s="289"/>
      <c r="H286" s="284"/>
    </row>
    <row r="287" spans="1:8" ht="24" customHeight="1">
      <c r="A287" s="438" t="s">
        <v>451</v>
      </c>
      <c r="B287" s="302"/>
      <c r="C287" s="225"/>
      <c r="D287" s="474">
        <v>1</v>
      </c>
      <c r="E287" s="226" t="s">
        <v>452</v>
      </c>
      <c r="F287" s="227"/>
      <c r="G287" s="262"/>
      <c r="H287" s="285"/>
    </row>
    <row r="288" spans="1:8" ht="24" customHeight="1">
      <c r="A288" s="458"/>
      <c r="B288" s="306"/>
      <c r="C288" s="225"/>
      <c r="D288" s="475"/>
      <c r="E288" s="231"/>
      <c r="F288" s="232"/>
      <c r="G288" s="289"/>
      <c r="H288" s="284"/>
    </row>
    <row r="289" spans="1:8" ht="24" customHeight="1">
      <c r="A289" s="438" t="s">
        <v>453</v>
      </c>
      <c r="B289" s="302" t="s">
        <v>454</v>
      </c>
      <c r="C289" s="225"/>
      <c r="D289" s="474">
        <v>1</v>
      </c>
      <c r="E289" s="226" t="s">
        <v>455</v>
      </c>
      <c r="F289" s="227"/>
      <c r="G289" s="262"/>
      <c r="H289" s="285"/>
    </row>
    <row r="290" spans="1:8" ht="24" customHeight="1">
      <c r="A290" s="458"/>
      <c r="B290" s="306"/>
      <c r="C290" s="225"/>
      <c r="D290" s="475"/>
      <c r="E290" s="231"/>
      <c r="F290" s="232"/>
      <c r="G290" s="289"/>
      <c r="H290" s="284"/>
    </row>
    <row r="291" spans="1:8" ht="24" customHeight="1">
      <c r="A291" s="438" t="s">
        <v>456</v>
      </c>
      <c r="B291" s="302"/>
      <c r="C291" s="225"/>
      <c r="D291" s="474">
        <v>2</v>
      </c>
      <c r="E291" s="226" t="s">
        <v>443</v>
      </c>
      <c r="F291" s="227"/>
      <c r="G291" s="262"/>
      <c r="H291" s="285"/>
    </row>
    <row r="292" spans="1:8" ht="24" customHeight="1">
      <c r="A292" s="458"/>
      <c r="B292" s="306"/>
      <c r="C292" s="225"/>
      <c r="D292" s="475"/>
      <c r="E292" s="231"/>
      <c r="F292" s="232"/>
      <c r="G292" s="289"/>
      <c r="H292" s="284"/>
    </row>
    <row r="293" spans="1:8" ht="24" customHeight="1">
      <c r="A293" s="464" t="s">
        <v>457</v>
      </c>
      <c r="B293" s="302"/>
      <c r="C293" s="225"/>
      <c r="D293" s="474">
        <v>1</v>
      </c>
      <c r="E293" s="226" t="s">
        <v>86</v>
      </c>
      <c r="F293" s="227"/>
      <c r="G293" s="262"/>
      <c r="H293" s="285"/>
    </row>
    <row r="294" spans="1:8" ht="24" customHeight="1">
      <c r="A294" s="458"/>
      <c r="B294" s="306"/>
      <c r="C294" s="225"/>
      <c r="D294" s="475"/>
      <c r="E294" s="231"/>
      <c r="F294" s="232"/>
      <c r="G294" s="289"/>
      <c r="H294" s="284"/>
    </row>
    <row r="295" spans="1:8" ht="24" customHeight="1">
      <c r="A295" s="438" t="s">
        <v>435</v>
      </c>
      <c r="B295" s="302"/>
      <c r="C295" s="225"/>
      <c r="D295" s="474">
        <v>1</v>
      </c>
      <c r="E295" s="226" t="s">
        <v>86</v>
      </c>
      <c r="F295" s="227"/>
      <c r="G295" s="262"/>
      <c r="H295" s="285"/>
    </row>
    <row r="296" spans="1:8" ht="24" customHeight="1">
      <c r="A296" s="458"/>
      <c r="B296" s="306"/>
      <c r="C296" s="225"/>
      <c r="D296" s="475"/>
      <c r="E296" s="231"/>
      <c r="F296" s="232"/>
      <c r="G296" s="289"/>
      <c r="H296" s="284"/>
    </row>
    <row r="297" spans="1:8" ht="24" customHeight="1">
      <c r="A297" s="438" t="s">
        <v>458</v>
      </c>
      <c r="B297" s="302"/>
      <c r="C297" s="225"/>
      <c r="D297" s="474">
        <v>1</v>
      </c>
      <c r="E297" s="226" t="s">
        <v>611</v>
      </c>
      <c r="F297" s="227"/>
      <c r="G297" s="262"/>
      <c r="H297" s="285"/>
    </row>
    <row r="298" spans="1:8" ht="24" customHeight="1">
      <c r="A298" s="458"/>
      <c r="B298" s="306"/>
      <c r="C298" s="225"/>
      <c r="D298" s="475"/>
      <c r="E298" s="231"/>
      <c r="F298" s="232"/>
      <c r="G298" s="289"/>
      <c r="H298" s="284"/>
    </row>
    <row r="299" spans="1:8" ht="24" customHeight="1">
      <c r="A299" s="438"/>
      <c r="B299" s="302"/>
      <c r="C299" s="225"/>
      <c r="D299" s="474"/>
      <c r="E299" s="226"/>
      <c r="F299" s="262"/>
      <c r="G299" s="262"/>
      <c r="H299" s="285"/>
    </row>
    <row r="300" spans="1:8" ht="24" customHeight="1">
      <c r="A300" s="458"/>
      <c r="B300" s="306"/>
      <c r="C300" s="225"/>
      <c r="D300" s="475"/>
      <c r="E300" s="231"/>
      <c r="F300" s="263"/>
      <c r="G300" s="289"/>
      <c r="H300" s="284"/>
    </row>
    <row r="301" spans="1:8" ht="24" customHeight="1">
      <c r="A301" s="438"/>
      <c r="B301" s="302"/>
      <c r="C301" s="225"/>
      <c r="D301" s="474"/>
      <c r="E301" s="226"/>
      <c r="F301" s="262"/>
      <c r="G301" s="262"/>
      <c r="H301" s="285"/>
    </row>
    <row r="302" spans="1:8" ht="24" customHeight="1">
      <c r="A302" s="458"/>
      <c r="B302" s="306"/>
      <c r="C302" s="225"/>
      <c r="D302" s="475"/>
      <c r="E302" s="231"/>
      <c r="F302" s="263"/>
      <c r="G302" s="289"/>
      <c r="H302" s="284"/>
    </row>
    <row r="303" spans="1:8" ht="24" customHeight="1">
      <c r="A303" s="466"/>
      <c r="B303" s="302"/>
      <c r="C303" s="225"/>
      <c r="D303" s="474"/>
      <c r="E303" s="226"/>
      <c r="F303" s="262"/>
      <c r="G303" s="262"/>
      <c r="H303" s="285"/>
    </row>
    <row r="304" spans="1:8" ht="24" customHeight="1" thickBot="1">
      <c r="A304" s="438"/>
      <c r="B304" s="302"/>
      <c r="C304" s="225"/>
      <c r="D304" s="483"/>
      <c r="E304" s="246"/>
      <c r="F304" s="263"/>
      <c r="G304" s="281"/>
      <c r="H304" s="286"/>
    </row>
    <row r="305" spans="1:8" ht="24" customHeight="1" thickTop="1">
      <c r="A305" s="459" t="s">
        <v>34</v>
      </c>
      <c r="B305" s="486"/>
      <c r="C305" s="251"/>
      <c r="D305" s="479"/>
      <c r="E305" s="316"/>
      <c r="F305" s="268"/>
      <c r="G305" s="268"/>
      <c r="H305" s="287"/>
    </row>
    <row r="306" spans="1:8" ht="24" customHeight="1">
      <c r="A306" s="460"/>
      <c r="B306" s="487"/>
      <c r="C306" s="256"/>
      <c r="D306" s="480"/>
      <c r="E306" s="317"/>
      <c r="F306" s="269"/>
      <c r="G306" s="269"/>
      <c r="H306" s="288"/>
    </row>
    <row r="307" spans="1:8" ht="24" customHeight="1">
      <c r="A307" s="438" t="s">
        <v>465</v>
      </c>
      <c r="B307" s="302"/>
      <c r="C307" s="225"/>
      <c r="D307" s="474"/>
      <c r="E307" s="226"/>
      <c r="F307" s="262"/>
      <c r="G307" s="262"/>
      <c r="H307" s="285"/>
    </row>
    <row r="308" spans="1:8" ht="24" customHeight="1">
      <c r="A308" s="457"/>
      <c r="B308" s="306"/>
      <c r="C308" s="225"/>
      <c r="D308" s="475"/>
      <c r="E308" s="231"/>
      <c r="F308" s="263"/>
      <c r="G308" s="263"/>
      <c r="H308" s="284"/>
    </row>
    <row r="309" spans="1:8" ht="24" customHeight="1">
      <c r="A309" s="438" t="s">
        <v>410</v>
      </c>
      <c r="B309" s="302" t="s">
        <v>459</v>
      </c>
      <c r="C309" s="225"/>
      <c r="D309" s="474">
        <v>42</v>
      </c>
      <c r="E309" s="226" t="s">
        <v>348</v>
      </c>
      <c r="F309" s="227"/>
      <c r="G309" s="262"/>
      <c r="H309" s="285"/>
    </row>
    <row r="310" spans="1:8" ht="24" customHeight="1">
      <c r="A310" s="458"/>
      <c r="B310" s="306"/>
      <c r="C310" s="225"/>
      <c r="D310" s="475"/>
      <c r="E310" s="231"/>
      <c r="F310" s="232"/>
      <c r="G310" s="263"/>
      <c r="H310" s="284"/>
    </row>
    <row r="311" spans="1:8" ht="24" customHeight="1">
      <c r="A311" s="438" t="s">
        <v>441</v>
      </c>
      <c r="B311" s="302" t="s">
        <v>460</v>
      </c>
      <c r="C311" s="225"/>
      <c r="D311" s="474">
        <v>5</v>
      </c>
      <c r="E311" s="226" t="s">
        <v>348</v>
      </c>
      <c r="F311" s="227"/>
      <c r="G311" s="262"/>
      <c r="H311" s="285"/>
    </row>
    <row r="312" spans="1:8" ht="24" customHeight="1">
      <c r="A312" s="458"/>
      <c r="B312" s="306"/>
      <c r="C312" s="225"/>
      <c r="D312" s="475"/>
      <c r="E312" s="231"/>
      <c r="F312" s="232"/>
      <c r="G312" s="289"/>
      <c r="H312" s="284"/>
    </row>
    <row r="313" spans="1:8" ht="24" customHeight="1">
      <c r="A313" s="438" t="s">
        <v>445</v>
      </c>
      <c r="B313" s="302"/>
      <c r="C313" s="225"/>
      <c r="D313" s="474">
        <v>1</v>
      </c>
      <c r="E313" s="226" t="s">
        <v>86</v>
      </c>
      <c r="F313" s="227"/>
      <c r="G313" s="262"/>
      <c r="H313" s="285"/>
    </row>
    <row r="314" spans="1:8" ht="24" customHeight="1">
      <c r="A314" s="458"/>
      <c r="B314" s="306"/>
      <c r="C314" s="225"/>
      <c r="D314" s="475"/>
      <c r="E314" s="231"/>
      <c r="F314" s="232"/>
      <c r="G314" s="289"/>
      <c r="H314" s="284"/>
    </row>
    <row r="315" spans="1:8" ht="24" customHeight="1">
      <c r="A315" s="438" t="s">
        <v>446</v>
      </c>
      <c r="B315" s="302"/>
      <c r="C315" s="225"/>
      <c r="D315" s="474">
        <v>1</v>
      </c>
      <c r="E315" s="226" t="s">
        <v>86</v>
      </c>
      <c r="F315" s="227"/>
      <c r="G315" s="262"/>
      <c r="H315" s="285"/>
    </row>
    <row r="316" spans="1:8" ht="24" customHeight="1">
      <c r="A316" s="458"/>
      <c r="B316" s="306"/>
      <c r="C316" s="225"/>
      <c r="D316" s="475"/>
      <c r="E316" s="231"/>
      <c r="F316" s="232"/>
      <c r="G316" s="289"/>
      <c r="H316" s="284"/>
    </row>
    <row r="317" spans="1:8" ht="24" customHeight="1">
      <c r="A317" s="438" t="s">
        <v>461</v>
      </c>
      <c r="B317" s="302" t="s">
        <v>462</v>
      </c>
      <c r="C317" s="225"/>
      <c r="D317" s="474">
        <v>69</v>
      </c>
      <c r="E317" s="226" t="s">
        <v>449</v>
      </c>
      <c r="F317" s="227"/>
      <c r="G317" s="262"/>
      <c r="H317" s="285"/>
    </row>
    <row r="318" spans="1:8" ht="24" customHeight="1">
      <c r="A318" s="458"/>
      <c r="B318" s="306"/>
      <c r="C318" s="225"/>
      <c r="D318" s="475"/>
      <c r="E318" s="231"/>
      <c r="F318" s="232"/>
      <c r="G318" s="289"/>
      <c r="H318" s="284"/>
    </row>
    <row r="319" spans="1:8" ht="24" customHeight="1">
      <c r="A319" s="438" t="s">
        <v>450</v>
      </c>
      <c r="B319" s="302"/>
      <c r="C319" s="225"/>
      <c r="D319" s="474">
        <v>1</v>
      </c>
      <c r="E319" s="226" t="s">
        <v>86</v>
      </c>
      <c r="F319" s="227"/>
      <c r="G319" s="262"/>
      <c r="H319" s="285"/>
    </row>
    <row r="320" spans="1:8" ht="24" customHeight="1">
      <c r="A320" s="458"/>
      <c r="B320" s="306"/>
      <c r="C320" s="225"/>
      <c r="D320" s="475"/>
      <c r="E320" s="231"/>
      <c r="F320" s="232"/>
      <c r="G320" s="289"/>
      <c r="H320" s="284"/>
    </row>
    <row r="321" spans="1:8" ht="24" customHeight="1">
      <c r="A321" s="438" t="s">
        <v>463</v>
      </c>
      <c r="B321" s="302" t="s">
        <v>464</v>
      </c>
      <c r="C321" s="225"/>
      <c r="D321" s="474">
        <v>1</v>
      </c>
      <c r="E321" s="226" t="s">
        <v>443</v>
      </c>
      <c r="F321" s="227"/>
      <c r="G321" s="262"/>
      <c r="H321" s="285"/>
    </row>
    <row r="322" spans="1:8" ht="24" customHeight="1">
      <c r="A322" s="458"/>
      <c r="B322" s="306"/>
      <c r="C322" s="225"/>
      <c r="D322" s="475"/>
      <c r="E322" s="231"/>
      <c r="F322" s="232"/>
      <c r="G322" s="289"/>
      <c r="H322" s="284"/>
    </row>
    <row r="323" spans="1:8" ht="24" customHeight="1">
      <c r="A323" s="464" t="s">
        <v>457</v>
      </c>
      <c r="B323" s="302"/>
      <c r="C323" s="225"/>
      <c r="D323" s="474">
        <v>1</v>
      </c>
      <c r="E323" s="226" t="s">
        <v>86</v>
      </c>
      <c r="F323" s="227"/>
      <c r="G323" s="262"/>
      <c r="H323" s="285"/>
    </row>
    <row r="324" spans="1:8" ht="24" customHeight="1">
      <c r="A324" s="458"/>
      <c r="B324" s="306"/>
      <c r="C324" s="225"/>
      <c r="D324" s="475"/>
      <c r="E324" s="231"/>
      <c r="F324" s="232"/>
      <c r="G324" s="289"/>
      <c r="H324" s="284"/>
    </row>
    <row r="325" spans="1:8" ht="24" customHeight="1">
      <c r="A325" s="438" t="s">
        <v>435</v>
      </c>
      <c r="B325" s="302"/>
      <c r="C325" s="225"/>
      <c r="D325" s="474">
        <v>1</v>
      </c>
      <c r="E325" s="226" t="s">
        <v>86</v>
      </c>
      <c r="F325" s="227"/>
      <c r="G325" s="262"/>
      <c r="H325" s="285"/>
    </row>
    <row r="326" spans="1:8" ht="24" customHeight="1">
      <c r="A326" s="458"/>
      <c r="B326" s="306"/>
      <c r="C326" s="225"/>
      <c r="D326" s="475"/>
      <c r="E326" s="231"/>
      <c r="F326" s="232"/>
      <c r="G326" s="289"/>
      <c r="H326" s="284"/>
    </row>
    <row r="327" spans="1:8" ht="24" customHeight="1">
      <c r="A327" s="438"/>
      <c r="B327" s="302"/>
      <c r="C327" s="225"/>
      <c r="D327" s="474"/>
      <c r="E327" s="226"/>
      <c r="F327" s="262"/>
      <c r="G327" s="262"/>
      <c r="H327" s="285"/>
    </row>
    <row r="328" spans="1:8" ht="24" customHeight="1">
      <c r="A328" s="458"/>
      <c r="B328" s="306"/>
      <c r="C328" s="225"/>
      <c r="D328" s="475"/>
      <c r="E328" s="231"/>
      <c r="F328" s="263"/>
      <c r="G328" s="289"/>
      <c r="H328" s="284"/>
    </row>
    <row r="329" spans="1:8" ht="24" customHeight="1">
      <c r="A329" s="438"/>
      <c r="B329" s="302"/>
      <c r="C329" s="225"/>
      <c r="D329" s="474"/>
      <c r="E329" s="226"/>
      <c r="F329" s="262"/>
      <c r="G329" s="262"/>
      <c r="H329" s="285"/>
    </row>
    <row r="330" spans="1:8" ht="24" customHeight="1">
      <c r="A330" s="458"/>
      <c r="B330" s="306"/>
      <c r="C330" s="225"/>
      <c r="D330" s="475"/>
      <c r="E330" s="231"/>
      <c r="F330" s="263"/>
      <c r="G330" s="289"/>
      <c r="H330" s="284"/>
    </row>
    <row r="331" spans="1:8" ht="24" customHeight="1">
      <c r="A331" s="438"/>
      <c r="B331" s="302"/>
      <c r="C331" s="225"/>
      <c r="D331" s="474"/>
      <c r="E331" s="226"/>
      <c r="F331" s="262"/>
      <c r="G331" s="262"/>
      <c r="H331" s="285"/>
    </row>
    <row r="332" spans="1:8" ht="24" customHeight="1">
      <c r="A332" s="458"/>
      <c r="B332" s="306"/>
      <c r="C332" s="225"/>
      <c r="D332" s="475"/>
      <c r="E332" s="231"/>
      <c r="F332" s="263"/>
      <c r="G332" s="289"/>
      <c r="H332" s="284"/>
    </row>
    <row r="333" spans="1:8" ht="24" customHeight="1">
      <c r="A333" s="463"/>
      <c r="B333" s="302"/>
      <c r="C333" s="225"/>
      <c r="D333" s="474"/>
      <c r="E333" s="226"/>
      <c r="F333" s="262"/>
      <c r="G333" s="262"/>
      <c r="H333" s="285"/>
    </row>
    <row r="334" spans="1:8" ht="24" customHeight="1">
      <c r="A334" s="438"/>
      <c r="B334" s="306"/>
      <c r="C334" s="225"/>
      <c r="D334" s="475"/>
      <c r="E334" s="231"/>
      <c r="F334" s="263"/>
      <c r="G334" s="289"/>
      <c r="H334" s="284"/>
    </row>
    <row r="335" spans="1:8" ht="24" customHeight="1">
      <c r="A335" s="464"/>
      <c r="B335" s="302"/>
      <c r="C335" s="225"/>
      <c r="D335" s="474"/>
      <c r="E335" s="226"/>
      <c r="F335" s="262"/>
      <c r="G335" s="262"/>
      <c r="H335" s="285"/>
    </row>
    <row r="336" spans="1:8" ht="24" customHeight="1">
      <c r="A336" s="458"/>
      <c r="B336" s="306"/>
      <c r="C336" s="225"/>
      <c r="D336" s="475"/>
      <c r="E336" s="231"/>
      <c r="F336" s="263"/>
      <c r="G336" s="289"/>
      <c r="H336" s="284"/>
    </row>
    <row r="337" spans="1:8" ht="24" customHeight="1">
      <c r="A337" s="438"/>
      <c r="B337" s="302"/>
      <c r="C337" s="225"/>
      <c r="D337" s="474"/>
      <c r="E337" s="226"/>
      <c r="F337" s="262"/>
      <c r="G337" s="262"/>
      <c r="H337" s="285"/>
    </row>
    <row r="338" spans="1:8" ht="24" customHeight="1">
      <c r="A338" s="458"/>
      <c r="B338" s="306"/>
      <c r="C338" s="225"/>
      <c r="D338" s="475"/>
      <c r="E338" s="231"/>
      <c r="F338" s="263"/>
      <c r="G338" s="289"/>
      <c r="H338" s="284"/>
    </row>
    <row r="339" spans="1:8" ht="24" customHeight="1">
      <c r="A339" s="438"/>
      <c r="B339" s="302"/>
      <c r="C339" s="225"/>
      <c r="D339" s="474"/>
      <c r="E339" s="226"/>
      <c r="F339" s="262"/>
      <c r="G339" s="262"/>
      <c r="H339" s="285"/>
    </row>
    <row r="340" spans="1:8" ht="24" customHeight="1">
      <c r="A340" s="458"/>
      <c r="B340" s="306"/>
      <c r="C340" s="225"/>
      <c r="D340" s="475"/>
      <c r="E340" s="231"/>
      <c r="F340" s="263"/>
      <c r="G340" s="289"/>
      <c r="H340" s="284"/>
    </row>
    <row r="341" spans="1:8" ht="24" customHeight="1">
      <c r="A341" s="466"/>
      <c r="B341" s="302"/>
      <c r="C341" s="225"/>
      <c r="D341" s="474"/>
      <c r="E341" s="226"/>
      <c r="F341" s="262"/>
      <c r="G341" s="262"/>
      <c r="H341" s="285"/>
    </row>
    <row r="342" spans="1:8" ht="24" customHeight="1" thickBot="1">
      <c r="A342" s="438"/>
      <c r="B342" s="302"/>
      <c r="C342" s="225"/>
      <c r="D342" s="483"/>
      <c r="E342" s="246"/>
      <c r="F342" s="263"/>
      <c r="G342" s="281"/>
      <c r="H342" s="286"/>
    </row>
    <row r="343" spans="1:8" ht="24" customHeight="1" thickTop="1">
      <c r="A343" s="459" t="s">
        <v>34</v>
      </c>
      <c r="B343" s="486"/>
      <c r="C343" s="251"/>
      <c r="D343" s="479"/>
      <c r="E343" s="316"/>
      <c r="F343" s="268"/>
      <c r="G343" s="268"/>
      <c r="H343" s="287"/>
    </row>
    <row r="344" spans="1:8" ht="24" customHeight="1">
      <c r="A344" s="460"/>
      <c r="B344" s="487"/>
      <c r="C344" s="256"/>
      <c r="D344" s="480"/>
      <c r="E344" s="317"/>
      <c r="F344" s="269"/>
      <c r="G344" s="269"/>
      <c r="H344" s="288"/>
    </row>
    <row r="345" spans="1:8" ht="24" customHeight="1">
      <c r="A345" s="438" t="s">
        <v>474</v>
      </c>
      <c r="B345" s="302"/>
      <c r="C345" s="225"/>
      <c r="D345" s="474"/>
      <c r="E345" s="226"/>
      <c r="F345" s="262"/>
      <c r="G345" s="262"/>
      <c r="H345" s="285"/>
    </row>
    <row r="346" spans="1:8" ht="24" customHeight="1">
      <c r="A346" s="457"/>
      <c r="B346" s="306"/>
      <c r="C346" s="225"/>
      <c r="D346" s="475"/>
      <c r="E346" s="231"/>
      <c r="F346" s="263"/>
      <c r="G346" s="263"/>
      <c r="H346" s="284"/>
    </row>
    <row r="347" spans="1:8" ht="24" customHeight="1">
      <c r="A347" s="438" t="s">
        <v>410</v>
      </c>
      <c r="B347" s="302" t="s">
        <v>466</v>
      </c>
      <c r="C347" s="225"/>
      <c r="D347" s="474">
        <v>4</v>
      </c>
      <c r="E347" s="226" t="s">
        <v>348</v>
      </c>
      <c r="F347" s="227"/>
      <c r="G347" s="262"/>
      <c r="H347" s="285"/>
    </row>
    <row r="348" spans="1:8" ht="24" customHeight="1">
      <c r="A348" s="458"/>
      <c r="B348" s="306"/>
      <c r="C348" s="225"/>
      <c r="D348" s="475"/>
      <c r="E348" s="231"/>
      <c r="F348" s="232"/>
      <c r="G348" s="263"/>
      <c r="H348" s="284"/>
    </row>
    <row r="349" spans="1:8" ht="24" customHeight="1">
      <c r="A349" s="438" t="s">
        <v>413</v>
      </c>
      <c r="B349" s="302" t="s">
        <v>467</v>
      </c>
      <c r="C349" s="225"/>
      <c r="D349" s="474">
        <v>2</v>
      </c>
      <c r="E349" s="226" t="s">
        <v>443</v>
      </c>
      <c r="F349" s="227"/>
      <c r="G349" s="262"/>
      <c r="H349" s="285"/>
    </row>
    <row r="350" spans="1:8" ht="24" customHeight="1">
      <c r="A350" s="458"/>
      <c r="B350" s="306"/>
      <c r="C350" s="225"/>
      <c r="D350" s="475"/>
      <c r="E350" s="231"/>
      <c r="F350" s="232"/>
      <c r="G350" s="289"/>
      <c r="H350" s="284"/>
    </row>
    <row r="351" spans="1:8" ht="24" customHeight="1">
      <c r="A351" s="438" t="s">
        <v>445</v>
      </c>
      <c r="B351" s="302"/>
      <c r="C351" s="225"/>
      <c r="D351" s="474">
        <v>1</v>
      </c>
      <c r="E351" s="226" t="s">
        <v>86</v>
      </c>
      <c r="F351" s="227"/>
      <c r="G351" s="262"/>
      <c r="H351" s="285"/>
    </row>
    <row r="352" spans="1:8" ht="24" customHeight="1">
      <c r="A352" s="458"/>
      <c r="B352" s="306"/>
      <c r="C352" s="225"/>
      <c r="D352" s="475"/>
      <c r="E352" s="231"/>
      <c r="F352" s="232"/>
      <c r="G352" s="289"/>
      <c r="H352" s="284"/>
    </row>
    <row r="353" spans="1:8" ht="24" customHeight="1">
      <c r="A353" s="438" t="s">
        <v>446</v>
      </c>
      <c r="B353" s="302"/>
      <c r="C353" s="225"/>
      <c r="D353" s="474">
        <v>1</v>
      </c>
      <c r="E353" s="226" t="s">
        <v>86</v>
      </c>
      <c r="F353" s="227"/>
      <c r="G353" s="262"/>
      <c r="H353" s="285"/>
    </row>
    <row r="354" spans="1:8" ht="24" customHeight="1">
      <c r="A354" s="458"/>
      <c r="B354" s="306"/>
      <c r="C354" s="225"/>
      <c r="D354" s="475"/>
      <c r="E354" s="231"/>
      <c r="F354" s="232"/>
      <c r="G354" s="289"/>
      <c r="H354" s="284"/>
    </row>
    <row r="355" spans="1:8" ht="24" customHeight="1">
      <c r="A355" s="438" t="s">
        <v>468</v>
      </c>
      <c r="B355" s="302" t="s">
        <v>469</v>
      </c>
      <c r="C355" s="225"/>
      <c r="D355" s="474">
        <v>19</v>
      </c>
      <c r="E355" s="226" t="s">
        <v>470</v>
      </c>
      <c r="F355" s="227"/>
      <c r="G355" s="262"/>
      <c r="H355" s="285"/>
    </row>
    <row r="356" spans="1:8" ht="24" customHeight="1">
      <c r="A356" s="458"/>
      <c r="B356" s="306"/>
      <c r="C356" s="225"/>
      <c r="D356" s="475"/>
      <c r="E356" s="231"/>
      <c r="F356" s="232"/>
      <c r="G356" s="289"/>
      <c r="H356" s="284"/>
    </row>
    <row r="357" spans="1:8" ht="24" customHeight="1">
      <c r="A357" s="438" t="s">
        <v>450</v>
      </c>
      <c r="B357" s="302"/>
      <c r="C357" s="225"/>
      <c r="D357" s="474">
        <v>1</v>
      </c>
      <c r="E357" s="226" t="s">
        <v>86</v>
      </c>
      <c r="F357" s="227"/>
      <c r="G357" s="262"/>
      <c r="H357" s="285"/>
    </row>
    <row r="358" spans="1:8" ht="24" customHeight="1">
      <c r="A358" s="458"/>
      <c r="B358" s="306"/>
      <c r="C358" s="225"/>
      <c r="D358" s="475"/>
      <c r="E358" s="231"/>
      <c r="F358" s="232"/>
      <c r="G358" s="289"/>
      <c r="H358" s="284"/>
    </row>
    <row r="359" spans="1:8" ht="24" customHeight="1">
      <c r="A359" s="438" t="s">
        <v>471</v>
      </c>
      <c r="B359" s="302" t="s">
        <v>472</v>
      </c>
      <c r="C359" s="225"/>
      <c r="D359" s="474">
        <v>1</v>
      </c>
      <c r="E359" s="226" t="s">
        <v>473</v>
      </c>
      <c r="F359" s="227"/>
      <c r="G359" s="262"/>
      <c r="H359" s="285"/>
    </row>
    <row r="360" spans="1:8" ht="24" customHeight="1">
      <c r="A360" s="458"/>
      <c r="B360" s="306"/>
      <c r="C360" s="225"/>
      <c r="D360" s="475"/>
      <c r="E360" s="231"/>
      <c r="F360" s="232"/>
      <c r="G360" s="289"/>
      <c r="H360" s="284"/>
    </row>
    <row r="361" spans="1:8" ht="24" customHeight="1">
      <c r="A361" s="464" t="s">
        <v>457</v>
      </c>
      <c r="B361" s="302"/>
      <c r="C361" s="225"/>
      <c r="D361" s="474">
        <v>1</v>
      </c>
      <c r="E361" s="226" t="s">
        <v>86</v>
      </c>
      <c r="F361" s="227"/>
      <c r="G361" s="262"/>
      <c r="H361" s="285"/>
    </row>
    <row r="362" spans="1:8" ht="24" customHeight="1">
      <c r="A362" s="458"/>
      <c r="B362" s="306"/>
      <c r="C362" s="225"/>
      <c r="D362" s="475"/>
      <c r="E362" s="231"/>
      <c r="F362" s="232"/>
      <c r="G362" s="289"/>
      <c r="H362" s="284"/>
    </row>
    <row r="363" spans="1:8" ht="24" customHeight="1">
      <c r="A363" s="438" t="s">
        <v>435</v>
      </c>
      <c r="B363" s="302"/>
      <c r="C363" s="225"/>
      <c r="D363" s="474">
        <v>1</v>
      </c>
      <c r="E363" s="226" t="s">
        <v>86</v>
      </c>
      <c r="F363" s="227"/>
      <c r="G363" s="262"/>
      <c r="H363" s="285"/>
    </row>
    <row r="364" spans="1:8" ht="24" customHeight="1">
      <c r="A364" s="458"/>
      <c r="B364" s="306"/>
      <c r="C364" s="225"/>
      <c r="D364" s="475"/>
      <c r="E364" s="231"/>
      <c r="F364" s="232"/>
      <c r="G364" s="289"/>
      <c r="H364" s="284"/>
    </row>
    <row r="365" spans="1:8" ht="24" customHeight="1">
      <c r="A365" s="438" t="s">
        <v>458</v>
      </c>
      <c r="B365" s="302"/>
      <c r="C365" s="225"/>
      <c r="D365" s="474">
        <v>1</v>
      </c>
      <c r="E365" s="226" t="s">
        <v>86</v>
      </c>
      <c r="F365" s="227"/>
      <c r="G365" s="262"/>
      <c r="H365" s="285"/>
    </row>
    <row r="366" spans="1:8" ht="24" customHeight="1">
      <c r="A366" s="458"/>
      <c r="B366" s="306"/>
      <c r="C366" s="225"/>
      <c r="D366" s="475"/>
      <c r="E366" s="231"/>
      <c r="F366" s="232"/>
      <c r="G366" s="289"/>
      <c r="H366" s="284"/>
    </row>
    <row r="367" spans="1:8" ht="24" customHeight="1">
      <c r="A367" s="438"/>
      <c r="B367" s="302"/>
      <c r="C367" s="225"/>
      <c r="D367" s="474"/>
      <c r="E367" s="226"/>
      <c r="F367" s="262"/>
      <c r="G367" s="262"/>
      <c r="H367" s="285"/>
    </row>
    <row r="368" spans="1:8" ht="24" customHeight="1">
      <c r="A368" s="458"/>
      <c r="B368" s="306"/>
      <c r="C368" s="225"/>
      <c r="D368" s="475"/>
      <c r="E368" s="231"/>
      <c r="F368" s="263"/>
      <c r="G368" s="289"/>
      <c r="H368" s="284"/>
    </row>
    <row r="369" spans="1:8" ht="24" customHeight="1">
      <c r="A369" s="438"/>
      <c r="B369" s="302"/>
      <c r="C369" s="225"/>
      <c r="D369" s="474"/>
      <c r="E369" s="226"/>
      <c r="F369" s="262"/>
      <c r="G369" s="262"/>
      <c r="H369" s="285"/>
    </row>
    <row r="370" spans="1:8" ht="24" customHeight="1">
      <c r="A370" s="458"/>
      <c r="B370" s="306"/>
      <c r="C370" s="225"/>
      <c r="D370" s="475"/>
      <c r="E370" s="231"/>
      <c r="F370" s="263"/>
      <c r="G370" s="289"/>
      <c r="H370" s="284"/>
    </row>
    <row r="371" spans="1:8" ht="24" customHeight="1">
      <c r="A371" s="463"/>
      <c r="B371" s="302"/>
      <c r="C371" s="225"/>
      <c r="D371" s="474"/>
      <c r="E371" s="226"/>
      <c r="F371" s="262"/>
      <c r="G371" s="262"/>
      <c r="H371" s="285"/>
    </row>
    <row r="372" spans="1:8" ht="24" customHeight="1">
      <c r="A372" s="438"/>
      <c r="B372" s="306"/>
      <c r="C372" s="225"/>
      <c r="D372" s="475"/>
      <c r="E372" s="231"/>
      <c r="F372" s="263"/>
      <c r="G372" s="289"/>
      <c r="H372" s="284"/>
    </row>
    <row r="373" spans="1:8" ht="24" customHeight="1">
      <c r="A373" s="464"/>
      <c r="B373" s="302"/>
      <c r="C373" s="225"/>
      <c r="D373" s="474"/>
      <c r="E373" s="226"/>
      <c r="F373" s="262"/>
      <c r="G373" s="262"/>
      <c r="H373" s="285"/>
    </row>
    <row r="374" spans="1:8" ht="24" customHeight="1">
      <c r="A374" s="458"/>
      <c r="B374" s="306"/>
      <c r="C374" s="225"/>
      <c r="D374" s="475"/>
      <c r="E374" s="231"/>
      <c r="F374" s="263"/>
      <c r="G374" s="289"/>
      <c r="H374" s="284"/>
    </row>
    <row r="375" spans="1:8" ht="24" customHeight="1">
      <c r="A375" s="438"/>
      <c r="B375" s="302"/>
      <c r="C375" s="225"/>
      <c r="D375" s="474"/>
      <c r="E375" s="226"/>
      <c r="F375" s="262"/>
      <c r="G375" s="262"/>
      <c r="H375" s="285"/>
    </row>
    <row r="376" spans="1:8" ht="24" customHeight="1">
      <c r="A376" s="458"/>
      <c r="B376" s="306"/>
      <c r="C376" s="225"/>
      <c r="D376" s="475"/>
      <c r="E376" s="231"/>
      <c r="F376" s="263"/>
      <c r="G376" s="289"/>
      <c r="H376" s="284"/>
    </row>
    <row r="377" spans="1:8" ht="24" customHeight="1">
      <c r="A377" s="438"/>
      <c r="B377" s="302"/>
      <c r="C377" s="225"/>
      <c r="D377" s="474"/>
      <c r="E377" s="226"/>
      <c r="F377" s="262"/>
      <c r="G377" s="262"/>
      <c r="H377" s="285"/>
    </row>
    <row r="378" spans="1:8" ht="24" customHeight="1">
      <c r="A378" s="458"/>
      <c r="B378" s="306"/>
      <c r="C378" s="225"/>
      <c r="D378" s="475"/>
      <c r="E378" s="231"/>
      <c r="F378" s="263"/>
      <c r="G378" s="289"/>
      <c r="H378" s="284"/>
    </row>
    <row r="379" spans="1:8" ht="24" customHeight="1">
      <c r="A379" s="466"/>
      <c r="B379" s="302"/>
      <c r="C379" s="225"/>
      <c r="D379" s="474"/>
      <c r="E379" s="226"/>
      <c r="F379" s="262"/>
      <c r="G379" s="262"/>
      <c r="H379" s="285"/>
    </row>
    <row r="380" spans="1:8" ht="24" customHeight="1" thickBot="1">
      <c r="A380" s="438"/>
      <c r="B380" s="302"/>
      <c r="C380" s="225"/>
      <c r="D380" s="483"/>
      <c r="E380" s="246"/>
      <c r="F380" s="263"/>
      <c r="G380" s="281"/>
      <c r="H380" s="286"/>
    </row>
    <row r="381" spans="1:8" ht="24" customHeight="1" thickTop="1">
      <c r="A381" s="459" t="s">
        <v>34</v>
      </c>
      <c r="B381" s="486"/>
      <c r="C381" s="251"/>
      <c r="D381" s="479"/>
      <c r="E381" s="316"/>
      <c r="F381" s="268"/>
      <c r="G381" s="268"/>
      <c r="H381" s="287"/>
    </row>
    <row r="382" spans="1:8" ht="24" customHeight="1">
      <c r="A382" s="460"/>
      <c r="B382" s="487"/>
      <c r="C382" s="256"/>
      <c r="D382" s="480"/>
      <c r="E382" s="317"/>
      <c r="F382" s="269"/>
      <c r="G382" s="269"/>
      <c r="H382" s="288"/>
    </row>
    <row r="383" spans="1:8" ht="24" customHeight="1">
      <c r="A383" s="438" t="s">
        <v>475</v>
      </c>
      <c r="B383" s="302"/>
      <c r="C383" s="225"/>
      <c r="D383" s="474"/>
      <c r="E383" s="226"/>
      <c r="F383" s="262"/>
      <c r="G383" s="262"/>
      <c r="H383" s="285"/>
    </row>
    <row r="384" spans="1:8" ht="24" customHeight="1">
      <c r="A384" s="457"/>
      <c r="B384" s="306"/>
      <c r="C384" s="225"/>
      <c r="D384" s="475"/>
      <c r="E384" s="231"/>
      <c r="F384" s="263"/>
      <c r="G384" s="263"/>
      <c r="H384" s="284"/>
    </row>
    <row r="385" spans="1:8" ht="24" customHeight="1">
      <c r="A385" s="438" t="s">
        <v>476</v>
      </c>
      <c r="B385" s="302" t="s">
        <v>477</v>
      </c>
      <c r="C385" s="225"/>
      <c r="D385" s="474">
        <v>1</v>
      </c>
      <c r="E385" s="226" t="s">
        <v>452</v>
      </c>
      <c r="F385" s="227"/>
      <c r="G385" s="262"/>
      <c r="H385" s="285"/>
    </row>
    <row r="386" spans="1:8" ht="24" customHeight="1">
      <c r="A386" s="458"/>
      <c r="B386" s="306"/>
      <c r="C386" s="225"/>
      <c r="D386" s="475"/>
      <c r="E386" s="231"/>
      <c r="F386" s="232"/>
      <c r="G386" s="263"/>
      <c r="H386" s="284"/>
    </row>
    <row r="387" spans="1:8" ht="24" customHeight="1">
      <c r="A387" s="438" t="s">
        <v>478</v>
      </c>
      <c r="B387" s="302" t="s">
        <v>479</v>
      </c>
      <c r="C387" s="225"/>
      <c r="D387" s="474">
        <v>1</v>
      </c>
      <c r="E387" s="226" t="s">
        <v>473</v>
      </c>
      <c r="F387" s="227"/>
      <c r="G387" s="262"/>
      <c r="H387" s="285"/>
    </row>
    <row r="388" spans="1:8" ht="24" customHeight="1">
      <c r="A388" s="458"/>
      <c r="B388" s="306"/>
      <c r="C388" s="225"/>
      <c r="D388" s="475"/>
      <c r="E388" s="231"/>
      <c r="F388" s="232"/>
      <c r="G388" s="289"/>
      <c r="H388" s="284"/>
    </row>
    <row r="389" spans="1:8" ht="24" customHeight="1">
      <c r="A389" s="464" t="s">
        <v>457</v>
      </c>
      <c r="B389" s="302"/>
      <c r="C389" s="225"/>
      <c r="D389" s="474">
        <v>1</v>
      </c>
      <c r="E389" s="226" t="s">
        <v>86</v>
      </c>
      <c r="F389" s="227"/>
      <c r="G389" s="262"/>
      <c r="H389" s="285"/>
    </row>
    <row r="390" spans="1:8" ht="24" customHeight="1">
      <c r="A390" s="458"/>
      <c r="B390" s="306"/>
      <c r="C390" s="225"/>
      <c r="D390" s="475"/>
      <c r="E390" s="231"/>
      <c r="F390" s="232"/>
      <c r="G390" s="289"/>
      <c r="H390" s="284"/>
    </row>
    <row r="391" spans="1:8" ht="24" customHeight="1">
      <c r="A391" s="438" t="s">
        <v>435</v>
      </c>
      <c r="B391" s="302"/>
      <c r="C391" s="225"/>
      <c r="D391" s="474">
        <v>1</v>
      </c>
      <c r="E391" s="226" t="s">
        <v>86</v>
      </c>
      <c r="F391" s="227"/>
      <c r="G391" s="262"/>
      <c r="H391" s="285"/>
    </row>
    <row r="392" spans="1:8" ht="24" customHeight="1">
      <c r="A392" s="458"/>
      <c r="B392" s="306"/>
      <c r="C392" s="225"/>
      <c r="D392" s="475"/>
      <c r="E392" s="231"/>
      <c r="F392" s="232"/>
      <c r="G392" s="289"/>
      <c r="H392" s="284"/>
    </row>
    <row r="393" spans="1:8" ht="24" customHeight="1">
      <c r="A393" s="438" t="s">
        <v>480</v>
      </c>
      <c r="B393" s="302" t="s">
        <v>481</v>
      </c>
      <c r="C393" s="225"/>
      <c r="D393" s="474">
        <v>1</v>
      </c>
      <c r="E393" s="226" t="s">
        <v>86</v>
      </c>
      <c r="F393" s="227"/>
      <c r="G393" s="262"/>
      <c r="H393" s="285"/>
    </row>
    <row r="394" spans="1:8" ht="24" customHeight="1">
      <c r="A394" s="458"/>
      <c r="B394" s="306"/>
      <c r="C394" s="225"/>
      <c r="D394" s="475"/>
      <c r="E394" s="231"/>
      <c r="F394" s="232"/>
      <c r="G394" s="289"/>
      <c r="H394" s="284"/>
    </row>
    <row r="395" spans="1:8" ht="24" customHeight="1">
      <c r="A395" s="438" t="s">
        <v>482</v>
      </c>
      <c r="B395" s="302" t="s">
        <v>483</v>
      </c>
      <c r="C395" s="225"/>
      <c r="D395" s="474">
        <v>1</v>
      </c>
      <c r="E395" s="226" t="s">
        <v>86</v>
      </c>
      <c r="F395" s="227"/>
      <c r="G395" s="262"/>
      <c r="H395" s="285"/>
    </row>
    <row r="396" spans="1:8" ht="24" customHeight="1">
      <c r="A396" s="458"/>
      <c r="B396" s="306"/>
      <c r="C396" s="225"/>
      <c r="D396" s="475"/>
      <c r="E396" s="231"/>
      <c r="F396" s="232"/>
      <c r="G396" s="289"/>
      <c r="H396" s="284"/>
    </row>
    <row r="397" spans="1:8" ht="24" customHeight="1">
      <c r="A397" s="438" t="s">
        <v>484</v>
      </c>
      <c r="B397" s="302" t="s">
        <v>485</v>
      </c>
      <c r="C397" s="225"/>
      <c r="D397" s="474">
        <v>1</v>
      </c>
      <c r="E397" s="226" t="s">
        <v>86</v>
      </c>
      <c r="F397" s="227"/>
      <c r="G397" s="262"/>
      <c r="H397" s="285"/>
    </row>
    <row r="398" spans="1:8" ht="24" customHeight="1">
      <c r="A398" s="458"/>
      <c r="B398" s="306"/>
      <c r="C398" s="225"/>
      <c r="D398" s="475"/>
      <c r="E398" s="231"/>
      <c r="F398" s="232"/>
      <c r="G398" s="289"/>
      <c r="H398" s="284"/>
    </row>
    <row r="399" spans="1:8" ht="24" customHeight="1">
      <c r="A399" s="464"/>
      <c r="B399" s="302"/>
      <c r="C399" s="225"/>
      <c r="D399" s="474"/>
      <c r="E399" s="226"/>
      <c r="F399" s="227"/>
      <c r="G399" s="262"/>
      <c r="H399" s="285"/>
    </row>
    <row r="400" spans="1:8" ht="24" customHeight="1">
      <c r="A400" s="458"/>
      <c r="B400" s="306"/>
      <c r="C400" s="225"/>
      <c r="D400" s="475"/>
      <c r="E400" s="231"/>
      <c r="F400" s="232"/>
      <c r="G400" s="289"/>
      <c r="H400" s="284"/>
    </row>
    <row r="401" spans="1:8" ht="24" customHeight="1">
      <c r="A401" s="438"/>
      <c r="B401" s="302"/>
      <c r="C401" s="225"/>
      <c r="D401" s="474"/>
      <c r="E401" s="226"/>
      <c r="F401" s="227"/>
      <c r="G401" s="262"/>
      <c r="H401" s="285"/>
    </row>
    <row r="402" spans="1:8" ht="24" customHeight="1">
      <c r="A402" s="458"/>
      <c r="B402" s="306"/>
      <c r="C402" s="225"/>
      <c r="D402" s="475"/>
      <c r="E402" s="231"/>
      <c r="F402" s="232"/>
      <c r="G402" s="289"/>
      <c r="H402" s="284"/>
    </row>
    <row r="403" spans="1:8" ht="24" customHeight="1">
      <c r="A403" s="438"/>
      <c r="B403" s="302"/>
      <c r="C403" s="225"/>
      <c r="D403" s="474"/>
      <c r="E403" s="226"/>
      <c r="F403" s="227"/>
      <c r="G403" s="262"/>
      <c r="H403" s="285"/>
    </row>
    <row r="404" spans="1:8" ht="24" customHeight="1">
      <c r="A404" s="458"/>
      <c r="B404" s="306"/>
      <c r="C404" s="225"/>
      <c r="D404" s="475"/>
      <c r="E404" s="231"/>
      <c r="F404" s="232"/>
      <c r="G404" s="289"/>
      <c r="H404" s="284"/>
    </row>
    <row r="405" spans="1:8" ht="24" customHeight="1">
      <c r="A405" s="438"/>
      <c r="B405" s="302"/>
      <c r="C405" s="225"/>
      <c r="D405" s="474"/>
      <c r="E405" s="226"/>
      <c r="F405" s="262"/>
      <c r="G405" s="262"/>
      <c r="H405" s="285"/>
    </row>
    <row r="406" spans="1:8" ht="24" customHeight="1">
      <c r="A406" s="458"/>
      <c r="B406" s="306"/>
      <c r="C406" s="225"/>
      <c r="D406" s="475"/>
      <c r="E406" s="231"/>
      <c r="F406" s="263"/>
      <c r="G406" s="289"/>
      <c r="H406" s="284"/>
    </row>
    <row r="407" spans="1:8" ht="24" customHeight="1">
      <c r="A407" s="438"/>
      <c r="B407" s="302"/>
      <c r="C407" s="225"/>
      <c r="D407" s="474"/>
      <c r="E407" s="226"/>
      <c r="F407" s="262"/>
      <c r="G407" s="262"/>
      <c r="H407" s="285"/>
    </row>
    <row r="408" spans="1:8" ht="24" customHeight="1">
      <c r="A408" s="458"/>
      <c r="B408" s="306"/>
      <c r="C408" s="225"/>
      <c r="D408" s="475"/>
      <c r="E408" s="231"/>
      <c r="F408" s="263"/>
      <c r="G408" s="289"/>
      <c r="H408" s="284"/>
    </row>
    <row r="409" spans="1:8" ht="24" customHeight="1">
      <c r="A409" s="463"/>
      <c r="B409" s="302"/>
      <c r="C409" s="225"/>
      <c r="D409" s="474"/>
      <c r="E409" s="226"/>
      <c r="F409" s="262"/>
      <c r="G409" s="262"/>
      <c r="H409" s="285"/>
    </row>
    <row r="410" spans="1:8" ht="24" customHeight="1">
      <c r="A410" s="438"/>
      <c r="B410" s="306"/>
      <c r="C410" s="225"/>
      <c r="D410" s="475"/>
      <c r="E410" s="231"/>
      <c r="F410" s="263"/>
      <c r="G410" s="289"/>
      <c r="H410" s="284"/>
    </row>
    <row r="411" spans="1:8" ht="24" customHeight="1">
      <c r="A411" s="464"/>
      <c r="B411" s="302"/>
      <c r="C411" s="225"/>
      <c r="D411" s="474"/>
      <c r="E411" s="226"/>
      <c r="F411" s="262"/>
      <c r="G411" s="262"/>
      <c r="H411" s="285"/>
    </row>
    <row r="412" spans="1:8" ht="24" customHeight="1">
      <c r="A412" s="458"/>
      <c r="B412" s="306"/>
      <c r="C412" s="225"/>
      <c r="D412" s="475"/>
      <c r="E412" s="231"/>
      <c r="F412" s="263"/>
      <c r="G412" s="289"/>
      <c r="H412" s="284"/>
    </row>
    <row r="413" spans="1:8" ht="24" customHeight="1">
      <c r="A413" s="438"/>
      <c r="B413" s="302"/>
      <c r="C413" s="225"/>
      <c r="D413" s="474"/>
      <c r="E413" s="226"/>
      <c r="F413" s="262"/>
      <c r="G413" s="262"/>
      <c r="H413" s="285"/>
    </row>
    <row r="414" spans="1:8" ht="24" customHeight="1">
      <c r="A414" s="458"/>
      <c r="B414" s="306"/>
      <c r="C414" s="225"/>
      <c r="D414" s="475"/>
      <c r="E414" s="231"/>
      <c r="F414" s="263"/>
      <c r="G414" s="289"/>
      <c r="H414" s="284"/>
    </row>
    <row r="415" spans="1:8" ht="24" customHeight="1">
      <c r="A415" s="438"/>
      <c r="B415" s="302"/>
      <c r="C415" s="225"/>
      <c r="D415" s="474"/>
      <c r="E415" s="226"/>
      <c r="F415" s="262"/>
      <c r="G415" s="262"/>
      <c r="H415" s="285"/>
    </row>
    <row r="416" spans="1:8" ht="24" customHeight="1">
      <c r="A416" s="458"/>
      <c r="B416" s="306"/>
      <c r="C416" s="225"/>
      <c r="D416" s="475"/>
      <c r="E416" s="231"/>
      <c r="F416" s="263"/>
      <c r="G416" s="289"/>
      <c r="H416" s="284"/>
    </row>
    <row r="417" spans="1:8" ht="24" customHeight="1">
      <c r="A417" s="466"/>
      <c r="B417" s="302"/>
      <c r="C417" s="225"/>
      <c r="D417" s="474"/>
      <c r="E417" s="226"/>
      <c r="F417" s="262"/>
      <c r="G417" s="262"/>
      <c r="H417" s="285"/>
    </row>
    <row r="418" spans="1:8" ht="24" customHeight="1" thickBot="1">
      <c r="A418" s="438"/>
      <c r="B418" s="302"/>
      <c r="C418" s="225"/>
      <c r="D418" s="483"/>
      <c r="E418" s="246"/>
      <c r="F418" s="263"/>
      <c r="G418" s="281"/>
      <c r="H418" s="286"/>
    </row>
    <row r="419" spans="1:8" ht="24" customHeight="1" thickTop="1">
      <c r="A419" s="459" t="s">
        <v>34</v>
      </c>
      <c r="B419" s="486"/>
      <c r="C419" s="251"/>
      <c r="D419" s="479"/>
      <c r="E419" s="316"/>
      <c r="F419" s="268"/>
      <c r="G419" s="268"/>
      <c r="H419" s="287"/>
    </row>
    <row r="420" spans="1:8" ht="24" customHeight="1">
      <c r="A420" s="460"/>
      <c r="B420" s="487"/>
      <c r="C420" s="256"/>
      <c r="D420" s="480"/>
      <c r="E420" s="317"/>
      <c r="F420" s="269"/>
      <c r="G420" s="269"/>
      <c r="H420" s="288"/>
    </row>
  </sheetData>
  <mergeCells count="4">
    <mergeCell ref="A1:A2"/>
    <mergeCell ref="B1:B2"/>
    <mergeCell ref="H1:H2"/>
    <mergeCell ref="D1:G1"/>
  </mergeCells>
  <phoneticPr fontId="4"/>
  <conditionalFormatting sqref="F3:F38 F41:F42 F105:F114">
    <cfRule type="expression" dxfId="80" priority="66" stopIfTrue="1">
      <formula>AND(D3=1,E3="式")</formula>
    </cfRule>
  </conditionalFormatting>
  <conditionalFormatting sqref="D47">
    <cfRule type="expression" dxfId="79" priority="64" stopIfTrue="1">
      <formula>AND(B47=1,C47="式")</formula>
    </cfRule>
  </conditionalFormatting>
  <conditionalFormatting sqref="D53">
    <cfRule type="expression" dxfId="78" priority="65" stopIfTrue="1">
      <formula>AND(B53=1,C53="式")</formula>
    </cfRule>
  </conditionalFormatting>
  <conditionalFormatting sqref="F117:F118 F135:F152">
    <cfRule type="expression" dxfId="77" priority="63" stopIfTrue="1">
      <formula>AND(D117=1,E117="式")</formula>
    </cfRule>
  </conditionalFormatting>
  <conditionalFormatting sqref="F155:F156">
    <cfRule type="expression" dxfId="76" priority="62" stopIfTrue="1">
      <formula>AND(D155=1,E155="式")</formula>
    </cfRule>
  </conditionalFormatting>
  <conditionalFormatting sqref="F207:F228">
    <cfRule type="expression" dxfId="75" priority="61" stopIfTrue="1">
      <formula>AND(D207=1,E207="式")</formula>
    </cfRule>
  </conditionalFormatting>
  <conditionalFormatting sqref="F231:F232 F251:F266">
    <cfRule type="expression" dxfId="74" priority="60" stopIfTrue="1">
      <formula>AND(D231=1,E231="式")</formula>
    </cfRule>
  </conditionalFormatting>
  <conditionalFormatting sqref="F269:F270 F299:F304">
    <cfRule type="expression" dxfId="73" priority="59" stopIfTrue="1">
      <formula>AND(D269=1,E269="式")</formula>
    </cfRule>
  </conditionalFormatting>
  <conditionalFormatting sqref="F307:F308 F327:F342">
    <cfRule type="expression" dxfId="72" priority="58" stopIfTrue="1">
      <formula>AND(D307=1,E307="式")</formula>
    </cfRule>
  </conditionalFormatting>
  <conditionalFormatting sqref="F345:F346 F367:F380">
    <cfRule type="expression" dxfId="71" priority="57" stopIfTrue="1">
      <formula>AND(D345=1,E345="式")</formula>
    </cfRule>
  </conditionalFormatting>
  <conditionalFormatting sqref="F80 F82:F104">
    <cfRule type="expression" dxfId="70" priority="56" stopIfTrue="1">
      <formula>AND(D80=1,E80="式")</formula>
    </cfRule>
  </conditionalFormatting>
  <conditionalFormatting sqref="F119:F134">
    <cfRule type="expression" dxfId="69" priority="55" stopIfTrue="1">
      <formula>AND(D119=1,E119="式")</formula>
    </cfRule>
  </conditionalFormatting>
  <conditionalFormatting sqref="F157:F190">
    <cfRule type="expression" dxfId="68" priority="54" stopIfTrue="1">
      <formula>AND(D157=1,E157="式")</formula>
    </cfRule>
  </conditionalFormatting>
  <conditionalFormatting sqref="F193:F206">
    <cfRule type="expression" dxfId="67" priority="53" stopIfTrue="1">
      <formula>AND(D193=1,E193="式")</formula>
    </cfRule>
  </conditionalFormatting>
  <conditionalFormatting sqref="F233:F250">
    <cfRule type="expression" dxfId="66" priority="52" stopIfTrue="1">
      <formula>AND(D233=1,E233="式")</formula>
    </cfRule>
  </conditionalFormatting>
  <conditionalFormatting sqref="F271:F276 F278 F282:F284 F286:F292">
    <cfRule type="expression" dxfId="65" priority="51" stopIfTrue="1">
      <formula>AND(D271=1,E271="式")</formula>
    </cfRule>
  </conditionalFormatting>
  <conditionalFormatting sqref="F277">
    <cfRule type="expression" dxfId="64" priority="50" stopIfTrue="1">
      <formula>AND(D277=1,E277="式")</formula>
    </cfRule>
  </conditionalFormatting>
  <conditionalFormatting sqref="F279:F281">
    <cfRule type="expression" dxfId="63" priority="49" stopIfTrue="1">
      <formula>AND(D279=1,E279="式")</formula>
    </cfRule>
  </conditionalFormatting>
  <conditionalFormatting sqref="F285">
    <cfRule type="expression" dxfId="62" priority="48" stopIfTrue="1">
      <formula>AND(D285=1,E285="式")</formula>
    </cfRule>
  </conditionalFormatting>
  <conditionalFormatting sqref="F293:F298">
    <cfRule type="expression" dxfId="61" priority="47" stopIfTrue="1">
      <formula>AND(D293=1,E293="式")</formula>
    </cfRule>
  </conditionalFormatting>
  <conditionalFormatting sqref="F317:F318 F321:F322">
    <cfRule type="expression" dxfId="60" priority="46" stopIfTrue="1">
      <formula>AND(D317=1,E317="式")</formula>
    </cfRule>
  </conditionalFormatting>
  <conditionalFormatting sqref="F309:F312">
    <cfRule type="expression" dxfId="59" priority="45" stopIfTrue="1">
      <formula>AND(D309=1,E309="式")</formula>
    </cfRule>
  </conditionalFormatting>
  <conditionalFormatting sqref="F316">
    <cfRule type="expression" dxfId="58" priority="44" stopIfTrue="1">
      <formula>AND(D316=1,E316="式")</formula>
    </cfRule>
  </conditionalFormatting>
  <conditionalFormatting sqref="F313:F315">
    <cfRule type="expression" dxfId="57" priority="43" stopIfTrue="1">
      <formula>AND(D313=1,E313="式")</formula>
    </cfRule>
  </conditionalFormatting>
  <conditionalFormatting sqref="F320">
    <cfRule type="expression" dxfId="56" priority="42" stopIfTrue="1">
      <formula>AND(D320=1,E320="式")</formula>
    </cfRule>
  </conditionalFormatting>
  <conditionalFormatting sqref="F319">
    <cfRule type="expression" dxfId="55" priority="41" stopIfTrue="1">
      <formula>AND(D319=1,E319="式")</formula>
    </cfRule>
  </conditionalFormatting>
  <conditionalFormatting sqref="F323:F326">
    <cfRule type="expression" dxfId="54" priority="40" stopIfTrue="1">
      <formula>AND(D323=1,E323="式")</formula>
    </cfRule>
  </conditionalFormatting>
  <conditionalFormatting sqref="F355:F356 F359:F360 F365:F366">
    <cfRule type="expression" dxfId="53" priority="39" stopIfTrue="1">
      <formula>AND(D355=1,E355="式")</formula>
    </cfRule>
  </conditionalFormatting>
  <conditionalFormatting sqref="F347:F348">
    <cfRule type="expression" dxfId="52" priority="38" stopIfTrue="1">
      <formula>AND(D347=1,E347="式")</formula>
    </cfRule>
  </conditionalFormatting>
  <conditionalFormatting sqref="F349:F350">
    <cfRule type="expression" dxfId="51" priority="37" stopIfTrue="1">
      <formula>AND(D349=1,E349="式")</formula>
    </cfRule>
  </conditionalFormatting>
  <conditionalFormatting sqref="F354">
    <cfRule type="expression" dxfId="50" priority="36" stopIfTrue="1">
      <formula>AND(D354=1,E354="式")</formula>
    </cfRule>
  </conditionalFormatting>
  <conditionalFormatting sqref="F351:F353">
    <cfRule type="expression" dxfId="49" priority="35" stopIfTrue="1">
      <formula>AND(D351=1,E351="式")</formula>
    </cfRule>
  </conditionalFormatting>
  <conditionalFormatting sqref="F358">
    <cfRule type="expression" dxfId="48" priority="34" stopIfTrue="1">
      <formula>AND(D358=1,E358="式")</formula>
    </cfRule>
  </conditionalFormatting>
  <conditionalFormatting sqref="F357">
    <cfRule type="expression" dxfId="47" priority="33" stopIfTrue="1">
      <formula>AND(D357=1,E357="式")</formula>
    </cfRule>
  </conditionalFormatting>
  <conditionalFormatting sqref="F361:F364">
    <cfRule type="expression" dxfId="46" priority="32" stopIfTrue="1">
      <formula>AND(D361=1,E361="式")</formula>
    </cfRule>
  </conditionalFormatting>
  <conditionalFormatting sqref="F383:F384 F405:F418">
    <cfRule type="expression" dxfId="45" priority="31" stopIfTrue="1">
      <formula>AND(D383=1,E383="式")</formula>
    </cfRule>
  </conditionalFormatting>
  <conditionalFormatting sqref="F403:F404">
    <cfRule type="expression" dxfId="44" priority="30" stopIfTrue="1">
      <formula>AND(D403=1,E403="式")</formula>
    </cfRule>
  </conditionalFormatting>
  <conditionalFormatting sqref="F399:F402">
    <cfRule type="expression" dxfId="43" priority="23" stopIfTrue="1">
      <formula>AND(D399=1,E399="式")</formula>
    </cfRule>
  </conditionalFormatting>
  <conditionalFormatting sqref="F385:F388 F393:F398">
    <cfRule type="expression" dxfId="42" priority="4" stopIfTrue="1">
      <formula>AND(D385=1,E385="式")</formula>
    </cfRule>
  </conditionalFormatting>
  <conditionalFormatting sqref="F389:F392">
    <cfRule type="expression" dxfId="41" priority="3" stopIfTrue="1">
      <formula>AND(D389=1,E389="式")</formula>
    </cfRule>
  </conditionalFormatting>
  <conditionalFormatting sqref="K250">
    <cfRule type="expression" dxfId="40" priority="2" stopIfTrue="1">
      <formula>AND(I250=1,J250="式")</formula>
    </cfRule>
  </conditionalFormatting>
  <conditionalFormatting sqref="K233:K249">
    <cfRule type="expression" dxfId="39" priority="1" stopIfTrue="1">
      <formula>AND(I233=1,J233="式")</formula>
    </cfRule>
  </conditionalFormatting>
  <printOptions horizontalCentered="1" verticalCentered="1" gridLinesSet="0"/>
  <pageMargins left="0.78740157480314965" right="0.19685039370078741" top="0.47244094488188981" bottom="0.51181102362204722" header="0.35433070866141736" footer="0.35433070866141736"/>
  <pageSetup paperSize="9" scale="73" orientation="portrait" r:id="rId1"/>
  <headerFooter alignWithMargins="0">
    <oddHeader>&amp;C&amp;"HGｺﾞｼｯｸM,ﾒﾃﾞｨｳﾑ"&amp;9&amp;F</oddHeader>
    <oddFooter>&amp;C&amp;"HGｺﾞｼｯｸM,ﾒﾃﾞｨｳﾑ"&amp;9宗像市&amp;R&amp;"HGｺﾞｼｯｸM,ﾒﾃﾞｨｳﾑ"&amp;9&amp;P／&amp;N</oddFooter>
  </headerFooter>
  <rowBreaks count="10" manualBreakCount="10">
    <brk id="40" max="7" man="1"/>
    <brk id="78" max="7" man="1"/>
    <brk id="116" max="7" man="1"/>
    <brk id="154" max="7" man="1"/>
    <brk id="192" max="7" man="1"/>
    <brk id="230" max="7" man="1"/>
    <brk id="268" max="7" man="1"/>
    <brk id="306" max="7" man="1"/>
    <brk id="344" max="7" man="1"/>
    <brk id="382" max="7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B050"/>
  </sheetPr>
  <dimension ref="A1:N116"/>
  <sheetViews>
    <sheetView showGridLines="0" showZeros="0" view="pageBreakPreview" zoomScaleNormal="100" zoomScaleSheetLayoutView="100" workbookViewId="0">
      <selection activeCell="L72" sqref="L72"/>
    </sheetView>
  </sheetViews>
  <sheetFormatPr defaultColWidth="9" defaultRowHeight="11.25"/>
  <cols>
    <col min="1" max="1" width="20.625" style="221" customWidth="1"/>
    <col min="2" max="2" width="16.625" style="260" customWidth="1"/>
    <col min="3" max="3" width="2.75" style="260" hidden="1" customWidth="1"/>
    <col min="4" max="4" width="8.625" style="392" customWidth="1"/>
    <col min="5" max="5" width="6.625" style="220" customWidth="1"/>
    <col min="6" max="6" width="10.625" style="282" customWidth="1"/>
    <col min="7" max="7" width="12.125" style="282" customWidth="1"/>
    <col min="8" max="8" width="12.125" style="221" customWidth="1"/>
    <col min="9" max="9" width="10.5" style="221" bestFit="1" customWidth="1"/>
    <col min="10" max="10" width="4.625" style="220" customWidth="1"/>
    <col min="11" max="16384" width="9" style="221"/>
  </cols>
  <sheetData>
    <row r="1" spans="1:10" ht="20.100000000000001" customHeight="1">
      <c r="A1" s="603" t="s">
        <v>28</v>
      </c>
      <c r="B1" s="605" t="s">
        <v>59</v>
      </c>
      <c r="C1" s="217"/>
      <c r="D1" s="611" t="s">
        <v>29</v>
      </c>
      <c r="E1" s="612"/>
      <c r="F1" s="612"/>
      <c r="G1" s="613"/>
      <c r="H1" s="609" t="s">
        <v>74</v>
      </c>
      <c r="I1" s="220"/>
      <c r="J1" s="220" t="s">
        <v>41</v>
      </c>
    </row>
    <row r="2" spans="1:10" ht="19.5" customHeight="1">
      <c r="A2" s="604"/>
      <c r="B2" s="606"/>
      <c r="C2" s="222"/>
      <c r="D2" s="379" t="s">
        <v>30</v>
      </c>
      <c r="E2" s="223" t="s">
        <v>31</v>
      </c>
      <c r="F2" s="280" t="s">
        <v>32</v>
      </c>
      <c r="G2" s="280" t="s">
        <v>33</v>
      </c>
      <c r="H2" s="610"/>
    </row>
    <row r="3" spans="1:10" ht="24" customHeight="1">
      <c r="A3" s="338" t="s">
        <v>89</v>
      </c>
      <c r="B3" s="225"/>
      <c r="C3" s="225"/>
      <c r="D3" s="380"/>
      <c r="E3" s="226"/>
      <c r="F3" s="262"/>
      <c r="G3" s="262">
        <f>ROUNDDOWN(D3*F3,0)</f>
        <v>0</v>
      </c>
      <c r="H3" s="283"/>
      <c r="J3" s="220" t="s">
        <v>42</v>
      </c>
    </row>
    <row r="4" spans="1:10" ht="24" customHeight="1">
      <c r="A4" s="242"/>
      <c r="B4" s="230"/>
      <c r="C4" s="225"/>
      <c r="D4" s="381"/>
      <c r="E4" s="231"/>
      <c r="F4" s="263"/>
      <c r="G4" s="263">
        <f>ROUNDDOWN(D4*F4,0)</f>
        <v>0</v>
      </c>
      <c r="H4" s="284"/>
      <c r="J4" s="220" t="s">
        <v>43</v>
      </c>
    </row>
    <row r="5" spans="1:10" ht="24" customHeight="1">
      <c r="A5" s="241" t="s">
        <v>90</v>
      </c>
      <c r="B5" s="225"/>
      <c r="C5" s="225"/>
      <c r="D5" s="380">
        <v>1</v>
      </c>
      <c r="E5" s="226" t="s">
        <v>86</v>
      </c>
      <c r="F5" s="262">
        <f>G115</f>
        <v>0</v>
      </c>
      <c r="G5" s="262">
        <f>ROUNDDOWN(D5*F5,0)</f>
        <v>0</v>
      </c>
      <c r="H5" s="285">
        <f>H115</f>
        <v>0</v>
      </c>
      <c r="J5" s="220" t="s">
        <v>42</v>
      </c>
    </row>
    <row r="6" spans="1:10" ht="24" customHeight="1">
      <c r="A6" s="243"/>
      <c r="B6" s="230"/>
      <c r="C6" s="225"/>
      <c r="D6" s="381"/>
      <c r="E6" s="231"/>
      <c r="F6" s="263"/>
      <c r="G6" s="263">
        <f>ROUNDDOWN(D6*F6,0)</f>
        <v>0</v>
      </c>
      <c r="H6" s="284"/>
      <c r="J6" s="220" t="s">
        <v>43</v>
      </c>
    </row>
    <row r="7" spans="1:10" ht="24" customHeight="1">
      <c r="A7" s="241"/>
      <c r="B7" s="225"/>
      <c r="C7" s="225"/>
      <c r="D7" s="382"/>
      <c r="E7" s="226"/>
      <c r="F7" s="262"/>
      <c r="G7" s="262">
        <f t="shared" ref="G7:G38" si="0">ROUNDDOWN(D7*F7,0)</f>
        <v>0</v>
      </c>
      <c r="H7" s="285"/>
      <c r="J7" s="220" t="s">
        <v>42</v>
      </c>
    </row>
    <row r="8" spans="1:10" ht="24" customHeight="1">
      <c r="A8" s="243"/>
      <c r="B8" s="230"/>
      <c r="C8" s="225"/>
      <c r="D8" s="383"/>
      <c r="E8" s="231"/>
      <c r="F8" s="263"/>
      <c r="G8" s="263">
        <f t="shared" si="0"/>
        <v>0</v>
      </c>
      <c r="H8" s="284"/>
      <c r="J8" s="220" t="s">
        <v>43</v>
      </c>
    </row>
    <row r="9" spans="1:10" ht="24" customHeight="1">
      <c r="A9" s="241"/>
      <c r="B9" s="225"/>
      <c r="C9" s="225"/>
      <c r="D9" s="382"/>
      <c r="E9" s="226"/>
      <c r="F9" s="262"/>
      <c r="G9" s="262">
        <f t="shared" si="0"/>
        <v>0</v>
      </c>
      <c r="H9" s="285"/>
      <c r="J9" s="220" t="s">
        <v>42</v>
      </c>
    </row>
    <row r="10" spans="1:10" ht="24" customHeight="1">
      <c r="A10" s="243"/>
      <c r="B10" s="230"/>
      <c r="C10" s="225"/>
      <c r="D10" s="383"/>
      <c r="E10" s="231"/>
      <c r="F10" s="263"/>
      <c r="G10" s="263">
        <f t="shared" si="0"/>
        <v>0</v>
      </c>
      <c r="H10" s="284"/>
      <c r="J10" s="220" t="s">
        <v>43</v>
      </c>
    </row>
    <row r="11" spans="1:10" ht="24" customHeight="1">
      <c r="A11" s="241"/>
      <c r="B11" s="225"/>
      <c r="C11" s="225"/>
      <c r="D11" s="382"/>
      <c r="E11" s="226"/>
      <c r="F11" s="262"/>
      <c r="G11" s="262">
        <f t="shared" si="0"/>
        <v>0</v>
      </c>
      <c r="H11" s="285"/>
      <c r="J11" s="220" t="s">
        <v>42</v>
      </c>
    </row>
    <row r="12" spans="1:10" ht="24" customHeight="1">
      <c r="A12" s="243"/>
      <c r="B12" s="230"/>
      <c r="C12" s="225"/>
      <c r="D12" s="383"/>
      <c r="E12" s="231"/>
      <c r="F12" s="263"/>
      <c r="G12" s="263">
        <f t="shared" si="0"/>
        <v>0</v>
      </c>
      <c r="H12" s="284"/>
      <c r="J12" s="220" t="s">
        <v>43</v>
      </c>
    </row>
    <row r="13" spans="1:10" ht="24" customHeight="1">
      <c r="A13" s="241"/>
      <c r="B13" s="225"/>
      <c r="C13" s="225"/>
      <c r="D13" s="382"/>
      <c r="E13" s="226"/>
      <c r="F13" s="262"/>
      <c r="G13" s="262">
        <f t="shared" si="0"/>
        <v>0</v>
      </c>
      <c r="H13" s="285"/>
      <c r="J13" s="220" t="s">
        <v>42</v>
      </c>
    </row>
    <row r="14" spans="1:10" ht="24" customHeight="1">
      <c r="A14" s="243"/>
      <c r="B14" s="230"/>
      <c r="C14" s="225"/>
      <c r="D14" s="383"/>
      <c r="E14" s="231"/>
      <c r="F14" s="263"/>
      <c r="G14" s="263">
        <f t="shared" si="0"/>
        <v>0</v>
      </c>
      <c r="H14" s="284"/>
      <c r="J14" s="220" t="s">
        <v>43</v>
      </c>
    </row>
    <row r="15" spans="1:10" ht="24" customHeight="1">
      <c r="A15" s="241"/>
      <c r="B15" s="225"/>
      <c r="C15" s="225"/>
      <c r="D15" s="382"/>
      <c r="E15" s="226"/>
      <c r="F15" s="262"/>
      <c r="G15" s="262">
        <f t="shared" si="0"/>
        <v>0</v>
      </c>
      <c r="H15" s="285"/>
      <c r="J15" s="220" t="s">
        <v>42</v>
      </c>
    </row>
    <row r="16" spans="1:10" ht="24" customHeight="1">
      <c r="A16" s="243"/>
      <c r="B16" s="230"/>
      <c r="C16" s="225"/>
      <c r="D16" s="383"/>
      <c r="E16" s="231"/>
      <c r="F16" s="263"/>
      <c r="G16" s="263">
        <f t="shared" si="0"/>
        <v>0</v>
      </c>
      <c r="H16" s="284"/>
      <c r="J16" s="220" t="s">
        <v>43</v>
      </c>
    </row>
    <row r="17" spans="1:10" ht="24" customHeight="1">
      <c r="A17" s="241"/>
      <c r="B17" s="225"/>
      <c r="C17" s="225"/>
      <c r="D17" s="382"/>
      <c r="E17" s="226"/>
      <c r="F17" s="262"/>
      <c r="G17" s="262">
        <f t="shared" si="0"/>
        <v>0</v>
      </c>
      <c r="H17" s="285"/>
      <c r="J17" s="220" t="s">
        <v>42</v>
      </c>
    </row>
    <row r="18" spans="1:10" ht="24" customHeight="1">
      <c r="A18" s="243"/>
      <c r="B18" s="230"/>
      <c r="C18" s="225"/>
      <c r="D18" s="383"/>
      <c r="E18" s="231"/>
      <c r="F18" s="263"/>
      <c r="G18" s="263">
        <f t="shared" si="0"/>
        <v>0</v>
      </c>
      <c r="H18" s="284"/>
      <c r="J18" s="220" t="s">
        <v>43</v>
      </c>
    </row>
    <row r="19" spans="1:10" ht="24" customHeight="1">
      <c r="A19" s="241"/>
      <c r="B19" s="225"/>
      <c r="C19" s="225"/>
      <c r="D19" s="382"/>
      <c r="E19" s="226"/>
      <c r="F19" s="262"/>
      <c r="G19" s="262">
        <f t="shared" si="0"/>
        <v>0</v>
      </c>
      <c r="H19" s="285"/>
      <c r="J19" s="220" t="s">
        <v>42</v>
      </c>
    </row>
    <row r="20" spans="1:10" ht="24" customHeight="1">
      <c r="A20" s="243"/>
      <c r="B20" s="230"/>
      <c r="C20" s="225"/>
      <c r="D20" s="383"/>
      <c r="E20" s="231"/>
      <c r="F20" s="263"/>
      <c r="G20" s="263">
        <f t="shared" si="0"/>
        <v>0</v>
      </c>
      <c r="H20" s="284"/>
      <c r="J20" s="220" t="s">
        <v>43</v>
      </c>
    </row>
    <row r="21" spans="1:10" ht="24" customHeight="1">
      <c r="A21" s="241"/>
      <c r="B21" s="225"/>
      <c r="C21" s="225"/>
      <c r="D21" s="382"/>
      <c r="E21" s="226"/>
      <c r="F21" s="262"/>
      <c r="G21" s="262">
        <f t="shared" si="0"/>
        <v>0</v>
      </c>
      <c r="H21" s="285"/>
      <c r="J21" s="220" t="s">
        <v>42</v>
      </c>
    </row>
    <row r="22" spans="1:10" ht="24" customHeight="1">
      <c r="A22" s="243"/>
      <c r="B22" s="230"/>
      <c r="C22" s="225"/>
      <c r="D22" s="383"/>
      <c r="E22" s="231"/>
      <c r="F22" s="263"/>
      <c r="G22" s="263">
        <f t="shared" si="0"/>
        <v>0</v>
      </c>
      <c r="H22" s="284"/>
      <c r="J22" s="220" t="s">
        <v>43</v>
      </c>
    </row>
    <row r="23" spans="1:10" ht="24" customHeight="1">
      <c r="A23" s="241"/>
      <c r="B23" s="225"/>
      <c r="C23" s="225"/>
      <c r="D23" s="382"/>
      <c r="E23" s="226"/>
      <c r="F23" s="262"/>
      <c r="G23" s="262">
        <f t="shared" si="0"/>
        <v>0</v>
      </c>
      <c r="H23" s="285"/>
      <c r="J23" s="220" t="s">
        <v>42</v>
      </c>
    </row>
    <row r="24" spans="1:10" ht="24" customHeight="1">
      <c r="A24" s="243"/>
      <c r="B24" s="230"/>
      <c r="C24" s="225"/>
      <c r="D24" s="383"/>
      <c r="E24" s="231"/>
      <c r="F24" s="263"/>
      <c r="G24" s="263">
        <f t="shared" si="0"/>
        <v>0</v>
      </c>
      <c r="H24" s="284"/>
      <c r="J24" s="220" t="s">
        <v>43</v>
      </c>
    </row>
    <row r="25" spans="1:10" ht="24" customHeight="1">
      <c r="A25" s="241"/>
      <c r="B25" s="225"/>
      <c r="C25" s="225"/>
      <c r="D25" s="382"/>
      <c r="E25" s="226"/>
      <c r="F25" s="262"/>
      <c r="G25" s="262">
        <f t="shared" si="0"/>
        <v>0</v>
      </c>
      <c r="H25" s="285"/>
      <c r="J25" s="220" t="s">
        <v>42</v>
      </c>
    </row>
    <row r="26" spans="1:10" ht="24" customHeight="1">
      <c r="A26" s="243"/>
      <c r="B26" s="230"/>
      <c r="C26" s="225"/>
      <c r="D26" s="383"/>
      <c r="E26" s="231"/>
      <c r="F26" s="263"/>
      <c r="G26" s="263">
        <f t="shared" si="0"/>
        <v>0</v>
      </c>
      <c r="H26" s="284"/>
      <c r="J26" s="220" t="s">
        <v>43</v>
      </c>
    </row>
    <row r="27" spans="1:10" ht="24" customHeight="1">
      <c r="A27" s="241"/>
      <c r="B27" s="225"/>
      <c r="C27" s="225"/>
      <c r="D27" s="382"/>
      <c r="E27" s="226"/>
      <c r="F27" s="262"/>
      <c r="G27" s="262">
        <f t="shared" si="0"/>
        <v>0</v>
      </c>
      <c r="H27" s="285"/>
      <c r="J27" s="220" t="s">
        <v>42</v>
      </c>
    </row>
    <row r="28" spans="1:10" ht="24" customHeight="1">
      <c r="A28" s="243"/>
      <c r="B28" s="230"/>
      <c r="C28" s="225"/>
      <c r="D28" s="383"/>
      <c r="E28" s="231"/>
      <c r="F28" s="263"/>
      <c r="G28" s="263">
        <f t="shared" si="0"/>
        <v>0</v>
      </c>
      <c r="H28" s="284"/>
      <c r="J28" s="220" t="s">
        <v>43</v>
      </c>
    </row>
    <row r="29" spans="1:10" ht="24" customHeight="1">
      <c r="A29" s="241"/>
      <c r="B29" s="225"/>
      <c r="C29" s="225"/>
      <c r="D29" s="382"/>
      <c r="E29" s="226"/>
      <c r="F29" s="262"/>
      <c r="G29" s="262">
        <f t="shared" si="0"/>
        <v>0</v>
      </c>
      <c r="H29" s="285"/>
      <c r="J29" s="220" t="s">
        <v>42</v>
      </c>
    </row>
    <row r="30" spans="1:10" ht="24" customHeight="1">
      <c r="A30" s="243"/>
      <c r="B30" s="230"/>
      <c r="C30" s="225"/>
      <c r="D30" s="383"/>
      <c r="E30" s="231"/>
      <c r="F30" s="263"/>
      <c r="G30" s="263">
        <f t="shared" si="0"/>
        <v>0</v>
      </c>
      <c r="H30" s="284"/>
      <c r="J30" s="220" t="s">
        <v>43</v>
      </c>
    </row>
    <row r="31" spans="1:10" ht="24" customHeight="1">
      <c r="A31" s="241"/>
      <c r="B31" s="225"/>
      <c r="C31" s="225"/>
      <c r="D31" s="382"/>
      <c r="E31" s="226"/>
      <c r="F31" s="262"/>
      <c r="G31" s="262">
        <f t="shared" si="0"/>
        <v>0</v>
      </c>
      <c r="H31" s="285"/>
      <c r="J31" s="220" t="s">
        <v>42</v>
      </c>
    </row>
    <row r="32" spans="1:10" ht="24" customHeight="1">
      <c r="A32" s="243"/>
      <c r="B32" s="230"/>
      <c r="C32" s="225"/>
      <c r="D32" s="383"/>
      <c r="E32" s="231"/>
      <c r="F32" s="263"/>
      <c r="G32" s="263">
        <f t="shared" si="0"/>
        <v>0</v>
      </c>
      <c r="H32" s="284"/>
      <c r="J32" s="220" t="s">
        <v>43</v>
      </c>
    </row>
    <row r="33" spans="1:10" ht="24" customHeight="1">
      <c r="A33" s="241"/>
      <c r="B33" s="225"/>
      <c r="C33" s="225"/>
      <c r="D33" s="382"/>
      <c r="E33" s="226"/>
      <c r="F33" s="262"/>
      <c r="G33" s="262">
        <f t="shared" si="0"/>
        <v>0</v>
      </c>
      <c r="H33" s="285"/>
      <c r="J33" s="220" t="s">
        <v>42</v>
      </c>
    </row>
    <row r="34" spans="1:10" ht="24" customHeight="1">
      <c r="A34" s="243"/>
      <c r="B34" s="230"/>
      <c r="C34" s="225"/>
      <c r="D34" s="383"/>
      <c r="E34" s="231"/>
      <c r="F34" s="263"/>
      <c r="G34" s="263">
        <f t="shared" si="0"/>
        <v>0</v>
      </c>
      <c r="H34" s="284"/>
      <c r="J34" s="220" t="s">
        <v>43</v>
      </c>
    </row>
    <row r="35" spans="1:10" ht="24" customHeight="1">
      <c r="A35" s="241"/>
      <c r="B35" s="225"/>
      <c r="C35" s="225"/>
      <c r="D35" s="382"/>
      <c r="E35" s="226"/>
      <c r="F35" s="262"/>
      <c r="G35" s="262">
        <f t="shared" si="0"/>
        <v>0</v>
      </c>
      <c r="H35" s="285"/>
      <c r="J35" s="220" t="s">
        <v>42</v>
      </c>
    </row>
    <row r="36" spans="1:10" ht="24" customHeight="1">
      <c r="A36" s="243"/>
      <c r="B36" s="230"/>
      <c r="C36" s="225"/>
      <c r="D36" s="383"/>
      <c r="E36" s="231"/>
      <c r="F36" s="263"/>
      <c r="G36" s="263">
        <f t="shared" si="0"/>
        <v>0</v>
      </c>
      <c r="H36" s="284"/>
      <c r="J36" s="220" t="s">
        <v>43</v>
      </c>
    </row>
    <row r="37" spans="1:10" ht="24" customHeight="1">
      <c r="A37" s="241"/>
      <c r="B37" s="225"/>
      <c r="C37" s="225"/>
      <c r="D37" s="382"/>
      <c r="E37" s="226"/>
      <c r="F37" s="281"/>
      <c r="G37" s="281">
        <f t="shared" si="0"/>
        <v>0</v>
      </c>
      <c r="H37" s="285"/>
      <c r="J37" s="220" t="s">
        <v>42</v>
      </c>
    </row>
    <row r="38" spans="1:10" s="249" customFormat="1" ht="24" customHeight="1" thickBot="1">
      <c r="A38" s="241"/>
      <c r="B38" s="225"/>
      <c r="C38" s="225"/>
      <c r="D38" s="384"/>
      <c r="E38" s="246"/>
      <c r="F38" s="277"/>
      <c r="G38" s="277">
        <f t="shared" si="0"/>
        <v>0</v>
      </c>
      <c r="H38" s="286"/>
      <c r="J38" s="220" t="s">
        <v>43</v>
      </c>
    </row>
    <row r="39" spans="1:10" ht="24" customHeight="1" thickTop="1">
      <c r="A39" s="250" t="s">
        <v>27</v>
      </c>
      <c r="B39" s="251"/>
      <c r="C39" s="251"/>
      <c r="D39" s="385"/>
      <c r="E39" s="316"/>
      <c r="F39" s="268"/>
      <c r="G39" s="268">
        <f>SUMIF(J3:J38,"A",G3:G38)</f>
        <v>0</v>
      </c>
      <c r="H39" s="287">
        <f>SUMIF(J3:J38,"A",H3:H38)</f>
        <v>0</v>
      </c>
    </row>
    <row r="40" spans="1:10" ht="24" customHeight="1">
      <c r="A40" s="255"/>
      <c r="B40" s="256"/>
      <c r="C40" s="256"/>
      <c r="D40" s="386"/>
      <c r="E40" s="317"/>
      <c r="F40" s="269"/>
      <c r="G40" s="269">
        <f>SUMIF(J3:J38,"B",G3:G38)</f>
        <v>0</v>
      </c>
      <c r="H40" s="288"/>
    </row>
    <row r="41" spans="1:10" ht="24" customHeight="1">
      <c r="A41" s="241" t="s">
        <v>90</v>
      </c>
      <c r="B41" s="225"/>
      <c r="C41" s="225"/>
      <c r="D41" s="380"/>
      <c r="E41" s="226"/>
      <c r="F41" s="262"/>
      <c r="G41" s="262">
        <f>ROUNDDOWN(D41*F41,0)</f>
        <v>0</v>
      </c>
      <c r="H41" s="285"/>
      <c r="J41" s="220" t="s">
        <v>42</v>
      </c>
    </row>
    <row r="42" spans="1:10" ht="24" customHeight="1">
      <c r="A42" s="242"/>
      <c r="B42" s="230"/>
      <c r="C42" s="225"/>
      <c r="D42" s="381"/>
      <c r="E42" s="231"/>
      <c r="F42" s="263"/>
      <c r="G42" s="263">
        <f>ROUNDDOWN(D42*F42,0)</f>
        <v>0</v>
      </c>
      <c r="H42" s="284"/>
      <c r="J42" s="220" t="s">
        <v>43</v>
      </c>
    </row>
    <row r="43" spans="1:10" ht="24" customHeight="1">
      <c r="A43" s="241"/>
      <c r="B43" s="225"/>
      <c r="C43" s="225"/>
      <c r="D43" s="380"/>
      <c r="E43" s="226"/>
      <c r="F43" s="262"/>
      <c r="G43" s="262">
        <f>ROUNDDOWN(D43*F43,0)</f>
        <v>0</v>
      </c>
      <c r="H43" s="285">
        <f>G43</f>
        <v>0</v>
      </c>
      <c r="J43" s="220" t="s">
        <v>42</v>
      </c>
    </row>
    <row r="44" spans="1:10" ht="24" customHeight="1">
      <c r="A44" s="243"/>
      <c r="B44" s="230"/>
      <c r="C44" s="225"/>
      <c r="D44" s="381"/>
      <c r="E44" s="231"/>
      <c r="F44" s="263"/>
      <c r="G44" s="263">
        <f>ROUNDDOWN(D44*F44,0)</f>
        <v>0</v>
      </c>
      <c r="H44" s="284"/>
      <c r="J44" s="220" t="s">
        <v>43</v>
      </c>
    </row>
    <row r="45" spans="1:10" ht="24" customHeight="1">
      <c r="A45" s="241"/>
      <c r="B45" s="225"/>
      <c r="C45" s="225"/>
      <c r="D45" s="380"/>
      <c r="E45" s="226"/>
      <c r="F45" s="262"/>
      <c r="G45" s="262">
        <f t="shared" ref="G45:G76" si="1">ROUNDDOWN(D45*F45,0)</f>
        <v>0</v>
      </c>
      <c r="H45" s="285">
        <f>G45</f>
        <v>0</v>
      </c>
      <c r="J45" s="220" t="s">
        <v>42</v>
      </c>
    </row>
    <row r="46" spans="1:10" ht="24" customHeight="1">
      <c r="A46" s="243"/>
      <c r="B46" s="230"/>
      <c r="C46" s="225"/>
      <c r="D46" s="381"/>
      <c r="E46" s="231"/>
      <c r="F46" s="263"/>
      <c r="G46" s="289">
        <f t="shared" si="1"/>
        <v>0</v>
      </c>
      <c r="H46" s="284"/>
      <c r="J46" s="220" t="s">
        <v>43</v>
      </c>
    </row>
    <row r="47" spans="1:10" ht="24" customHeight="1">
      <c r="A47" s="241"/>
      <c r="B47" s="225"/>
      <c r="C47" s="225"/>
      <c r="D47" s="380"/>
      <c r="E47" s="226"/>
      <c r="F47" s="262"/>
      <c r="G47" s="262">
        <f t="shared" si="1"/>
        <v>0</v>
      </c>
      <c r="H47" s="285">
        <f>G47</f>
        <v>0</v>
      </c>
      <c r="J47" s="220" t="s">
        <v>42</v>
      </c>
    </row>
    <row r="48" spans="1:10" ht="24" customHeight="1">
      <c r="A48" s="243"/>
      <c r="B48" s="230"/>
      <c r="C48" s="225"/>
      <c r="D48" s="381"/>
      <c r="E48" s="231"/>
      <c r="F48" s="263"/>
      <c r="G48" s="289">
        <f t="shared" si="1"/>
        <v>0</v>
      </c>
      <c r="H48" s="284"/>
      <c r="J48" s="220" t="s">
        <v>43</v>
      </c>
    </row>
    <row r="49" spans="1:10" ht="24" customHeight="1">
      <c r="A49" s="241"/>
      <c r="B49" s="225"/>
      <c r="C49" s="225"/>
      <c r="D49" s="380"/>
      <c r="E49" s="226"/>
      <c r="F49" s="262"/>
      <c r="G49" s="262">
        <f t="shared" si="1"/>
        <v>0</v>
      </c>
      <c r="H49" s="285">
        <f>G49</f>
        <v>0</v>
      </c>
      <c r="J49" s="220" t="s">
        <v>42</v>
      </c>
    </row>
    <row r="50" spans="1:10" ht="24" customHeight="1">
      <c r="A50" s="243"/>
      <c r="B50" s="230"/>
      <c r="C50" s="225"/>
      <c r="D50" s="381"/>
      <c r="E50" s="231"/>
      <c r="F50" s="263"/>
      <c r="G50" s="289">
        <f t="shared" si="1"/>
        <v>0</v>
      </c>
      <c r="H50" s="284"/>
      <c r="J50" s="220" t="s">
        <v>43</v>
      </c>
    </row>
    <row r="51" spans="1:10" ht="24" customHeight="1">
      <c r="A51" s="241"/>
      <c r="B51" s="225"/>
      <c r="C51" s="225"/>
      <c r="D51" s="380"/>
      <c r="E51" s="226"/>
      <c r="F51" s="262"/>
      <c r="G51" s="262">
        <f t="shared" si="1"/>
        <v>0</v>
      </c>
      <c r="H51" s="285">
        <f>G51</f>
        <v>0</v>
      </c>
      <c r="J51" s="220" t="s">
        <v>42</v>
      </c>
    </row>
    <row r="52" spans="1:10" ht="24" customHeight="1">
      <c r="A52" s="243"/>
      <c r="B52" s="230"/>
      <c r="C52" s="225"/>
      <c r="D52" s="381"/>
      <c r="E52" s="231"/>
      <c r="F52" s="263"/>
      <c r="G52" s="289">
        <f t="shared" si="1"/>
        <v>0</v>
      </c>
      <c r="H52" s="284"/>
      <c r="J52" s="220" t="s">
        <v>43</v>
      </c>
    </row>
    <row r="53" spans="1:10" ht="24" customHeight="1">
      <c r="A53" s="241"/>
      <c r="B53" s="225"/>
      <c r="C53" s="225"/>
      <c r="D53" s="380"/>
      <c r="E53" s="226"/>
      <c r="F53" s="262"/>
      <c r="G53" s="262">
        <f t="shared" si="1"/>
        <v>0</v>
      </c>
      <c r="H53" s="285">
        <f>G53</f>
        <v>0</v>
      </c>
      <c r="J53" s="220" t="s">
        <v>42</v>
      </c>
    </row>
    <row r="54" spans="1:10" ht="24" customHeight="1">
      <c r="A54" s="243"/>
      <c r="B54" s="230"/>
      <c r="C54" s="225"/>
      <c r="D54" s="381"/>
      <c r="E54" s="231"/>
      <c r="F54" s="263"/>
      <c r="G54" s="289">
        <f t="shared" si="1"/>
        <v>0</v>
      </c>
      <c r="H54" s="284"/>
      <c r="J54" s="220" t="s">
        <v>43</v>
      </c>
    </row>
    <row r="55" spans="1:10" ht="24" customHeight="1">
      <c r="A55" s="241"/>
      <c r="B55" s="225"/>
      <c r="C55" s="225"/>
      <c r="D55" s="380"/>
      <c r="E55" s="226"/>
      <c r="F55" s="262"/>
      <c r="G55" s="262">
        <f t="shared" si="1"/>
        <v>0</v>
      </c>
      <c r="H55" s="285">
        <f>G55</f>
        <v>0</v>
      </c>
      <c r="J55" s="220" t="s">
        <v>42</v>
      </c>
    </row>
    <row r="56" spans="1:10" ht="24" customHeight="1">
      <c r="A56" s="243"/>
      <c r="B56" s="230"/>
      <c r="C56" s="225"/>
      <c r="D56" s="381"/>
      <c r="E56" s="231"/>
      <c r="F56" s="263"/>
      <c r="G56" s="289">
        <f t="shared" si="1"/>
        <v>0</v>
      </c>
      <c r="H56" s="284"/>
      <c r="J56" s="220" t="s">
        <v>43</v>
      </c>
    </row>
    <row r="57" spans="1:10" ht="24" customHeight="1">
      <c r="A57" s="270"/>
      <c r="B57" s="225"/>
      <c r="C57" s="225"/>
      <c r="D57" s="380"/>
      <c r="E57" s="226"/>
      <c r="F57" s="262"/>
      <c r="G57" s="262">
        <f t="shared" si="1"/>
        <v>0</v>
      </c>
      <c r="H57" s="285">
        <f>G57</f>
        <v>0</v>
      </c>
      <c r="J57" s="220" t="s">
        <v>42</v>
      </c>
    </row>
    <row r="58" spans="1:10" ht="24" customHeight="1">
      <c r="A58" s="243"/>
      <c r="B58" s="230"/>
      <c r="C58" s="225"/>
      <c r="D58" s="381"/>
      <c r="E58" s="231"/>
      <c r="F58" s="263"/>
      <c r="G58" s="289">
        <f t="shared" si="1"/>
        <v>0</v>
      </c>
      <c r="H58" s="284"/>
      <c r="J58" s="220" t="s">
        <v>43</v>
      </c>
    </row>
    <row r="59" spans="1:10" ht="24" customHeight="1">
      <c r="A59" s="241"/>
      <c r="B59" s="225"/>
      <c r="C59" s="225"/>
      <c r="D59" s="380"/>
      <c r="E59" s="226"/>
      <c r="F59" s="262"/>
      <c r="G59" s="262">
        <f t="shared" si="1"/>
        <v>0</v>
      </c>
      <c r="H59" s="285">
        <f>G59</f>
        <v>0</v>
      </c>
      <c r="J59" s="220" t="s">
        <v>42</v>
      </c>
    </row>
    <row r="60" spans="1:10" ht="24" customHeight="1">
      <c r="A60" s="243"/>
      <c r="B60" s="230"/>
      <c r="C60" s="225"/>
      <c r="D60" s="381"/>
      <c r="E60" s="231"/>
      <c r="F60" s="263"/>
      <c r="G60" s="289">
        <f t="shared" si="1"/>
        <v>0</v>
      </c>
      <c r="H60" s="284"/>
      <c r="J60" s="220" t="s">
        <v>43</v>
      </c>
    </row>
    <row r="61" spans="1:10" ht="24" customHeight="1">
      <c r="A61" s="241"/>
      <c r="B61" s="225"/>
      <c r="C61" s="225"/>
      <c r="D61" s="380"/>
      <c r="E61" s="226"/>
      <c r="F61" s="262"/>
      <c r="G61" s="262">
        <f t="shared" si="1"/>
        <v>0</v>
      </c>
      <c r="H61" s="285">
        <f>G61</f>
        <v>0</v>
      </c>
      <c r="J61" s="220" t="s">
        <v>42</v>
      </c>
    </row>
    <row r="62" spans="1:10" ht="24" customHeight="1">
      <c r="A62" s="243"/>
      <c r="B62" s="230"/>
      <c r="C62" s="225"/>
      <c r="D62" s="381"/>
      <c r="E62" s="231"/>
      <c r="F62" s="263"/>
      <c r="G62" s="289">
        <f t="shared" si="1"/>
        <v>0</v>
      </c>
      <c r="H62" s="284"/>
      <c r="J62" s="220" t="s">
        <v>43</v>
      </c>
    </row>
    <row r="63" spans="1:10" ht="24" customHeight="1">
      <c r="A63" s="241"/>
      <c r="B63" s="225"/>
      <c r="C63" s="225"/>
      <c r="D63" s="380"/>
      <c r="E63" s="226"/>
      <c r="F63" s="262"/>
      <c r="G63" s="262">
        <f t="shared" si="1"/>
        <v>0</v>
      </c>
      <c r="H63" s="285">
        <f>G63</f>
        <v>0</v>
      </c>
      <c r="J63" s="220" t="s">
        <v>42</v>
      </c>
    </row>
    <row r="64" spans="1:10" ht="24" customHeight="1">
      <c r="A64" s="243"/>
      <c r="B64" s="230"/>
      <c r="C64" s="225"/>
      <c r="D64" s="381"/>
      <c r="E64" s="231"/>
      <c r="F64" s="263"/>
      <c r="G64" s="289">
        <f t="shared" si="1"/>
        <v>0</v>
      </c>
      <c r="H64" s="284"/>
      <c r="J64" s="220" t="s">
        <v>43</v>
      </c>
    </row>
    <row r="65" spans="1:14" ht="24" customHeight="1">
      <c r="A65" s="241"/>
      <c r="B65" s="225"/>
      <c r="C65" s="225"/>
      <c r="D65" s="380"/>
      <c r="E65" s="226"/>
      <c r="F65" s="262"/>
      <c r="G65" s="262">
        <f t="shared" si="1"/>
        <v>0</v>
      </c>
      <c r="H65" s="285">
        <f>G65</f>
        <v>0</v>
      </c>
      <c r="I65" s="249"/>
      <c r="J65" s="220" t="s">
        <v>42</v>
      </c>
      <c r="K65" s="249"/>
      <c r="L65" s="249"/>
      <c r="M65" s="249"/>
      <c r="N65" s="249"/>
    </row>
    <row r="66" spans="1:14" s="249" customFormat="1" ht="24" customHeight="1">
      <c r="A66" s="243"/>
      <c r="B66" s="230"/>
      <c r="C66" s="225"/>
      <c r="D66" s="381"/>
      <c r="E66" s="231"/>
      <c r="F66" s="263"/>
      <c r="G66" s="289">
        <f t="shared" si="1"/>
        <v>0</v>
      </c>
      <c r="H66" s="284"/>
      <c r="J66" s="220" t="s">
        <v>43</v>
      </c>
    </row>
    <row r="67" spans="1:14" ht="24" customHeight="1">
      <c r="A67" s="374"/>
      <c r="B67" s="225"/>
      <c r="C67" s="225"/>
      <c r="D67" s="380"/>
      <c r="E67" s="226"/>
      <c r="F67" s="262"/>
      <c r="G67" s="262">
        <f t="shared" si="1"/>
        <v>0</v>
      </c>
      <c r="H67" s="285">
        <f>G67</f>
        <v>0</v>
      </c>
      <c r="J67" s="220" t="s">
        <v>42</v>
      </c>
    </row>
    <row r="68" spans="1:14" ht="24" customHeight="1">
      <c r="A68" s="241"/>
      <c r="B68" s="230"/>
      <c r="C68" s="225"/>
      <c r="D68" s="381"/>
      <c r="E68" s="231"/>
      <c r="F68" s="263"/>
      <c r="G68" s="289">
        <f t="shared" si="1"/>
        <v>0</v>
      </c>
      <c r="H68" s="284"/>
      <c r="J68" s="220" t="s">
        <v>43</v>
      </c>
    </row>
    <row r="69" spans="1:14" ht="24" customHeight="1">
      <c r="A69" s="273"/>
      <c r="B69" s="225"/>
      <c r="C69" s="225"/>
      <c r="D69" s="380"/>
      <c r="E69" s="226"/>
      <c r="F69" s="262"/>
      <c r="G69" s="262">
        <f t="shared" si="1"/>
        <v>0</v>
      </c>
      <c r="H69" s="285">
        <f>G69</f>
        <v>0</v>
      </c>
      <c r="J69" s="220" t="s">
        <v>42</v>
      </c>
    </row>
    <row r="70" spans="1:14" ht="24" customHeight="1">
      <c r="A70" s="243"/>
      <c r="B70" s="230"/>
      <c r="C70" s="225"/>
      <c r="D70" s="381"/>
      <c r="E70" s="231"/>
      <c r="F70" s="263"/>
      <c r="G70" s="289">
        <f t="shared" si="1"/>
        <v>0</v>
      </c>
      <c r="H70" s="284"/>
      <c r="J70" s="220" t="s">
        <v>43</v>
      </c>
    </row>
    <row r="71" spans="1:14" ht="24" customHeight="1">
      <c r="A71" s="241"/>
      <c r="B71" s="225"/>
      <c r="C71" s="225"/>
      <c r="D71" s="380"/>
      <c r="E71" s="226"/>
      <c r="F71" s="262"/>
      <c r="G71" s="262">
        <f t="shared" si="1"/>
        <v>0</v>
      </c>
      <c r="H71" s="285">
        <f>G71</f>
        <v>0</v>
      </c>
      <c r="J71" s="220" t="s">
        <v>42</v>
      </c>
    </row>
    <row r="72" spans="1:14" ht="24" customHeight="1">
      <c r="A72" s="243"/>
      <c r="B72" s="230"/>
      <c r="C72" s="225"/>
      <c r="D72" s="381"/>
      <c r="E72" s="231"/>
      <c r="F72" s="263"/>
      <c r="G72" s="289">
        <f t="shared" si="1"/>
        <v>0</v>
      </c>
      <c r="H72" s="284"/>
      <c r="J72" s="220" t="s">
        <v>43</v>
      </c>
    </row>
    <row r="73" spans="1:14" ht="24" customHeight="1">
      <c r="A73" s="241"/>
      <c r="B73" s="225"/>
      <c r="C73" s="225"/>
      <c r="D73" s="380"/>
      <c r="E73" s="226"/>
      <c r="F73" s="262"/>
      <c r="G73" s="262">
        <f t="shared" si="1"/>
        <v>0</v>
      </c>
      <c r="H73" s="285">
        <f>G73</f>
        <v>0</v>
      </c>
      <c r="J73" s="220" t="s">
        <v>42</v>
      </c>
    </row>
    <row r="74" spans="1:14" ht="24" customHeight="1">
      <c r="A74" s="243"/>
      <c r="B74" s="230"/>
      <c r="C74" s="225"/>
      <c r="D74" s="381"/>
      <c r="E74" s="231"/>
      <c r="F74" s="263"/>
      <c r="G74" s="289">
        <f t="shared" si="1"/>
        <v>0</v>
      </c>
      <c r="H74" s="284"/>
      <c r="J74" s="220" t="s">
        <v>43</v>
      </c>
    </row>
    <row r="75" spans="1:14" ht="24" customHeight="1">
      <c r="A75" s="270"/>
      <c r="B75" s="225"/>
      <c r="C75" s="225"/>
      <c r="D75" s="380"/>
      <c r="E75" s="226"/>
      <c r="F75" s="262"/>
      <c r="G75" s="262">
        <f t="shared" si="1"/>
        <v>0</v>
      </c>
      <c r="H75" s="285">
        <f>G75</f>
        <v>0</v>
      </c>
      <c r="J75" s="220" t="s">
        <v>42</v>
      </c>
    </row>
    <row r="76" spans="1:14" ht="24" customHeight="1" thickBot="1">
      <c r="A76" s="241"/>
      <c r="B76" s="225"/>
      <c r="C76" s="225"/>
      <c r="D76" s="391"/>
      <c r="E76" s="246"/>
      <c r="F76" s="263"/>
      <c r="G76" s="281">
        <f t="shared" si="1"/>
        <v>0</v>
      </c>
      <c r="H76" s="286"/>
      <c r="J76" s="220" t="s">
        <v>43</v>
      </c>
    </row>
    <row r="77" spans="1:14" ht="24" customHeight="1" thickTop="1">
      <c r="A77" s="250" t="s">
        <v>34</v>
      </c>
      <c r="B77" s="251"/>
      <c r="C77" s="251"/>
      <c r="D77" s="385"/>
      <c r="E77" s="316"/>
      <c r="F77" s="268"/>
      <c r="G77" s="268">
        <f>SUMIF(J41:J76,"A",G41:G76)</f>
        <v>0</v>
      </c>
      <c r="H77" s="287">
        <f>SUMIF(J5:J76,"A",H5:H76)</f>
        <v>0</v>
      </c>
    </row>
    <row r="78" spans="1:14" ht="24" customHeight="1">
      <c r="A78" s="255"/>
      <c r="B78" s="256"/>
      <c r="C78" s="256"/>
      <c r="D78" s="386"/>
      <c r="E78" s="317"/>
      <c r="F78" s="269"/>
      <c r="G78" s="269">
        <f>SUMIF(J41:J76,"B",G41:G76)</f>
        <v>0</v>
      </c>
      <c r="H78" s="288"/>
    </row>
    <row r="79" spans="1:14" ht="24" customHeight="1">
      <c r="A79" s="241"/>
      <c r="B79" s="225"/>
      <c r="C79" s="225"/>
      <c r="D79" s="380"/>
      <c r="E79" s="226"/>
      <c r="F79" s="262"/>
      <c r="G79" s="262">
        <f>ROUNDDOWN(D79*F79,0)</f>
        <v>0</v>
      </c>
      <c r="H79" s="285">
        <f>G79</f>
        <v>0</v>
      </c>
      <c r="J79" s="220" t="s">
        <v>42</v>
      </c>
    </row>
    <row r="80" spans="1:14" ht="24" customHeight="1">
      <c r="A80" s="242"/>
      <c r="B80" s="230"/>
      <c r="C80" s="225"/>
      <c r="D80" s="381"/>
      <c r="E80" s="231"/>
      <c r="F80" s="263"/>
      <c r="G80" s="263">
        <f>ROUNDDOWN(D80*F80,0)</f>
        <v>0</v>
      </c>
      <c r="H80" s="284"/>
      <c r="J80" s="220" t="s">
        <v>43</v>
      </c>
    </row>
    <row r="81" spans="1:10" ht="24" customHeight="1">
      <c r="A81" s="241"/>
      <c r="B81" s="225"/>
      <c r="C81" s="225"/>
      <c r="D81" s="380"/>
      <c r="E81" s="226"/>
      <c r="F81" s="262"/>
      <c r="G81" s="262">
        <f>ROUNDDOWN(D81*F81,0)</f>
        <v>0</v>
      </c>
      <c r="H81" s="285">
        <f>G81</f>
        <v>0</v>
      </c>
      <c r="J81" s="220" t="s">
        <v>42</v>
      </c>
    </row>
    <row r="82" spans="1:10" ht="24" customHeight="1">
      <c r="A82" s="243"/>
      <c r="B82" s="230"/>
      <c r="C82" s="225"/>
      <c r="D82" s="381"/>
      <c r="E82" s="231"/>
      <c r="F82" s="263"/>
      <c r="G82" s="263">
        <f>ROUNDDOWN(D82*F82,0)</f>
        <v>0</v>
      </c>
      <c r="H82" s="284"/>
      <c r="J82" s="220" t="s">
        <v>43</v>
      </c>
    </row>
    <row r="83" spans="1:10" ht="24" customHeight="1">
      <c r="A83" s="241"/>
      <c r="B83" s="225"/>
      <c r="C83" s="225"/>
      <c r="D83" s="380"/>
      <c r="E83" s="226"/>
      <c r="F83" s="262"/>
      <c r="G83" s="262">
        <f t="shared" ref="G83:G114" si="2">ROUNDDOWN(D83*F83,0)</f>
        <v>0</v>
      </c>
      <c r="H83" s="285">
        <f>G83</f>
        <v>0</v>
      </c>
      <c r="J83" s="220" t="s">
        <v>42</v>
      </c>
    </row>
    <row r="84" spans="1:10" ht="24" customHeight="1">
      <c r="A84" s="243"/>
      <c r="B84" s="230"/>
      <c r="C84" s="225"/>
      <c r="D84" s="381"/>
      <c r="E84" s="231"/>
      <c r="F84" s="263"/>
      <c r="G84" s="289">
        <f t="shared" si="2"/>
        <v>0</v>
      </c>
      <c r="H84" s="284"/>
      <c r="J84" s="220" t="s">
        <v>43</v>
      </c>
    </row>
    <row r="85" spans="1:10" ht="24" customHeight="1">
      <c r="A85" s="241"/>
      <c r="B85" s="225"/>
      <c r="C85" s="225"/>
      <c r="D85" s="380"/>
      <c r="E85" s="226"/>
      <c r="F85" s="262"/>
      <c r="G85" s="262">
        <f t="shared" si="2"/>
        <v>0</v>
      </c>
      <c r="H85" s="285">
        <f>G85</f>
        <v>0</v>
      </c>
      <c r="J85" s="220" t="s">
        <v>42</v>
      </c>
    </row>
    <row r="86" spans="1:10" ht="24" customHeight="1">
      <c r="A86" s="243"/>
      <c r="B86" s="230"/>
      <c r="C86" s="225"/>
      <c r="D86" s="381"/>
      <c r="E86" s="231"/>
      <c r="F86" s="263"/>
      <c r="G86" s="289">
        <f t="shared" si="2"/>
        <v>0</v>
      </c>
      <c r="H86" s="284"/>
      <c r="J86" s="220" t="s">
        <v>43</v>
      </c>
    </row>
    <row r="87" spans="1:10" ht="24" customHeight="1">
      <c r="A87" s="241"/>
      <c r="B87" s="225"/>
      <c r="C87" s="225"/>
      <c r="D87" s="380"/>
      <c r="E87" s="226"/>
      <c r="F87" s="262"/>
      <c r="G87" s="262">
        <f t="shared" si="2"/>
        <v>0</v>
      </c>
      <c r="H87" s="285">
        <f>G87</f>
        <v>0</v>
      </c>
      <c r="J87" s="220" t="s">
        <v>42</v>
      </c>
    </row>
    <row r="88" spans="1:10" ht="24" customHeight="1">
      <c r="A88" s="243"/>
      <c r="B88" s="230"/>
      <c r="C88" s="225"/>
      <c r="D88" s="381"/>
      <c r="E88" s="231"/>
      <c r="F88" s="263"/>
      <c r="G88" s="289">
        <f t="shared" si="2"/>
        <v>0</v>
      </c>
      <c r="H88" s="284"/>
      <c r="J88" s="220" t="s">
        <v>43</v>
      </c>
    </row>
    <row r="89" spans="1:10" ht="24" customHeight="1">
      <c r="A89" s="241"/>
      <c r="B89" s="225"/>
      <c r="C89" s="225"/>
      <c r="D89" s="380"/>
      <c r="E89" s="226"/>
      <c r="F89" s="262"/>
      <c r="G89" s="262">
        <f t="shared" si="2"/>
        <v>0</v>
      </c>
      <c r="H89" s="285">
        <f>G89</f>
        <v>0</v>
      </c>
      <c r="J89" s="220" t="s">
        <v>42</v>
      </c>
    </row>
    <row r="90" spans="1:10" ht="24" customHeight="1">
      <c r="A90" s="243"/>
      <c r="B90" s="230"/>
      <c r="C90" s="225"/>
      <c r="D90" s="381"/>
      <c r="E90" s="231"/>
      <c r="F90" s="263"/>
      <c r="G90" s="289">
        <f t="shared" si="2"/>
        <v>0</v>
      </c>
      <c r="H90" s="284"/>
      <c r="J90" s="220" t="s">
        <v>43</v>
      </c>
    </row>
    <row r="91" spans="1:10" ht="24" customHeight="1">
      <c r="A91" s="241"/>
      <c r="B91" s="225"/>
      <c r="C91" s="225"/>
      <c r="D91" s="380"/>
      <c r="E91" s="226"/>
      <c r="F91" s="262"/>
      <c r="G91" s="262">
        <f t="shared" si="2"/>
        <v>0</v>
      </c>
      <c r="H91" s="285"/>
      <c r="J91" s="220" t="s">
        <v>42</v>
      </c>
    </row>
    <row r="92" spans="1:10" ht="24" customHeight="1">
      <c r="A92" s="243"/>
      <c r="B92" s="230"/>
      <c r="C92" s="225"/>
      <c r="D92" s="381"/>
      <c r="E92" s="231"/>
      <c r="F92" s="263"/>
      <c r="G92" s="289">
        <f t="shared" si="2"/>
        <v>0</v>
      </c>
      <c r="H92" s="284"/>
      <c r="J92" s="220" t="s">
        <v>43</v>
      </c>
    </row>
    <row r="93" spans="1:10" ht="24" customHeight="1">
      <c r="A93" s="241"/>
      <c r="B93" s="225"/>
      <c r="C93" s="225"/>
      <c r="D93" s="380"/>
      <c r="E93" s="226"/>
      <c r="F93" s="262"/>
      <c r="G93" s="262">
        <f t="shared" si="2"/>
        <v>0</v>
      </c>
      <c r="H93" s="285"/>
      <c r="J93" s="220" t="s">
        <v>42</v>
      </c>
    </row>
    <row r="94" spans="1:10" ht="24" customHeight="1">
      <c r="A94" s="243"/>
      <c r="B94" s="230"/>
      <c r="C94" s="225"/>
      <c r="D94" s="381"/>
      <c r="E94" s="231"/>
      <c r="F94" s="263"/>
      <c r="G94" s="289">
        <f t="shared" si="2"/>
        <v>0</v>
      </c>
      <c r="H94" s="284"/>
      <c r="J94" s="220" t="s">
        <v>43</v>
      </c>
    </row>
    <row r="95" spans="1:10" ht="24" customHeight="1">
      <c r="A95" s="270"/>
      <c r="B95" s="225"/>
      <c r="C95" s="225"/>
      <c r="D95" s="380"/>
      <c r="E95" s="226"/>
      <c r="F95" s="262"/>
      <c r="G95" s="262">
        <f t="shared" si="2"/>
        <v>0</v>
      </c>
      <c r="H95" s="285"/>
      <c r="J95" s="220" t="s">
        <v>42</v>
      </c>
    </row>
    <row r="96" spans="1:10" ht="24" customHeight="1">
      <c r="A96" s="243"/>
      <c r="B96" s="230"/>
      <c r="C96" s="225"/>
      <c r="D96" s="381"/>
      <c r="E96" s="231"/>
      <c r="F96" s="263"/>
      <c r="G96" s="289">
        <f t="shared" si="2"/>
        <v>0</v>
      </c>
      <c r="H96" s="284"/>
      <c r="J96" s="220" t="s">
        <v>43</v>
      </c>
    </row>
    <row r="97" spans="1:10" ht="24" customHeight="1">
      <c r="A97" s="241"/>
      <c r="B97" s="225"/>
      <c r="C97" s="225"/>
      <c r="D97" s="380"/>
      <c r="E97" s="226"/>
      <c r="F97" s="262"/>
      <c r="G97" s="262">
        <f t="shared" si="2"/>
        <v>0</v>
      </c>
      <c r="H97" s="285"/>
      <c r="J97" s="220" t="s">
        <v>42</v>
      </c>
    </row>
    <row r="98" spans="1:10" ht="24" customHeight="1">
      <c r="A98" s="243"/>
      <c r="B98" s="230"/>
      <c r="C98" s="225"/>
      <c r="D98" s="381"/>
      <c r="E98" s="231"/>
      <c r="F98" s="263"/>
      <c r="G98" s="289">
        <f t="shared" si="2"/>
        <v>0</v>
      </c>
      <c r="H98" s="284"/>
      <c r="J98" s="220" t="s">
        <v>43</v>
      </c>
    </row>
    <row r="99" spans="1:10" ht="24" customHeight="1">
      <c r="A99" s="241"/>
      <c r="B99" s="225"/>
      <c r="C99" s="225"/>
      <c r="D99" s="380"/>
      <c r="E99" s="226"/>
      <c r="F99" s="262"/>
      <c r="G99" s="262">
        <f t="shared" si="2"/>
        <v>0</v>
      </c>
      <c r="H99" s="285"/>
      <c r="J99" s="220" t="s">
        <v>42</v>
      </c>
    </row>
    <row r="100" spans="1:10" ht="24" customHeight="1">
      <c r="A100" s="243"/>
      <c r="B100" s="230"/>
      <c r="C100" s="225"/>
      <c r="D100" s="381"/>
      <c r="E100" s="231"/>
      <c r="F100" s="263"/>
      <c r="G100" s="289">
        <f t="shared" si="2"/>
        <v>0</v>
      </c>
      <c r="H100" s="284"/>
      <c r="J100" s="220" t="s">
        <v>43</v>
      </c>
    </row>
    <row r="101" spans="1:10" ht="24" customHeight="1">
      <c r="A101" s="241"/>
      <c r="B101" s="225"/>
      <c r="C101" s="225"/>
      <c r="D101" s="380"/>
      <c r="E101" s="226"/>
      <c r="F101" s="262"/>
      <c r="G101" s="262">
        <f t="shared" si="2"/>
        <v>0</v>
      </c>
      <c r="H101" s="285"/>
      <c r="J101" s="220" t="s">
        <v>42</v>
      </c>
    </row>
    <row r="102" spans="1:10" ht="24" customHeight="1">
      <c r="A102" s="243"/>
      <c r="B102" s="230"/>
      <c r="C102" s="225"/>
      <c r="D102" s="381"/>
      <c r="E102" s="231"/>
      <c r="F102" s="263"/>
      <c r="G102" s="289">
        <f t="shared" si="2"/>
        <v>0</v>
      </c>
      <c r="H102" s="284"/>
      <c r="J102" s="220" t="s">
        <v>43</v>
      </c>
    </row>
    <row r="103" spans="1:10" ht="24" customHeight="1">
      <c r="A103" s="241"/>
      <c r="B103" s="225"/>
      <c r="C103" s="225"/>
      <c r="D103" s="380"/>
      <c r="E103" s="226"/>
      <c r="F103" s="262"/>
      <c r="G103" s="262">
        <f t="shared" si="2"/>
        <v>0</v>
      </c>
      <c r="H103" s="285"/>
      <c r="J103" s="220" t="s">
        <v>42</v>
      </c>
    </row>
    <row r="104" spans="1:10" ht="24" customHeight="1">
      <c r="A104" s="243"/>
      <c r="B104" s="230"/>
      <c r="C104" s="225"/>
      <c r="D104" s="381"/>
      <c r="E104" s="231"/>
      <c r="F104" s="263"/>
      <c r="G104" s="289">
        <f t="shared" si="2"/>
        <v>0</v>
      </c>
      <c r="H104" s="284"/>
      <c r="J104" s="220" t="s">
        <v>43</v>
      </c>
    </row>
    <row r="105" spans="1:10" ht="24" customHeight="1">
      <c r="A105" s="270"/>
      <c r="B105" s="225"/>
      <c r="C105" s="225"/>
      <c r="D105" s="380"/>
      <c r="E105" s="226"/>
      <c r="F105" s="262"/>
      <c r="G105" s="262">
        <f t="shared" si="2"/>
        <v>0</v>
      </c>
      <c r="H105" s="285"/>
      <c r="J105" s="220" t="s">
        <v>42</v>
      </c>
    </row>
    <row r="106" spans="1:10" ht="24" customHeight="1">
      <c r="A106" s="241"/>
      <c r="B106" s="230"/>
      <c r="C106" s="225"/>
      <c r="D106" s="381"/>
      <c r="E106" s="231"/>
      <c r="F106" s="263"/>
      <c r="G106" s="289">
        <f t="shared" si="2"/>
        <v>0</v>
      </c>
      <c r="H106" s="284"/>
      <c r="J106" s="220" t="s">
        <v>43</v>
      </c>
    </row>
    <row r="107" spans="1:10" ht="24" customHeight="1">
      <c r="A107" s="273"/>
      <c r="B107" s="225"/>
      <c r="C107" s="225"/>
      <c r="D107" s="380"/>
      <c r="E107" s="226"/>
      <c r="F107" s="262"/>
      <c r="G107" s="262">
        <f t="shared" si="2"/>
        <v>0</v>
      </c>
      <c r="H107" s="285"/>
      <c r="J107" s="220" t="s">
        <v>42</v>
      </c>
    </row>
    <row r="108" spans="1:10" ht="24" customHeight="1">
      <c r="A108" s="243"/>
      <c r="B108" s="230"/>
      <c r="C108" s="225"/>
      <c r="D108" s="381"/>
      <c r="E108" s="231"/>
      <c r="F108" s="263"/>
      <c r="G108" s="289">
        <f t="shared" si="2"/>
        <v>0</v>
      </c>
      <c r="H108" s="284"/>
      <c r="J108" s="220" t="s">
        <v>43</v>
      </c>
    </row>
    <row r="109" spans="1:10" ht="24" customHeight="1">
      <c r="A109" s="241"/>
      <c r="B109" s="225"/>
      <c r="C109" s="225"/>
      <c r="D109" s="380"/>
      <c r="E109" s="226"/>
      <c r="F109" s="262"/>
      <c r="G109" s="262">
        <f t="shared" si="2"/>
        <v>0</v>
      </c>
      <c r="H109" s="285"/>
      <c r="J109" s="220" t="s">
        <v>42</v>
      </c>
    </row>
    <row r="110" spans="1:10" ht="24" customHeight="1">
      <c r="A110" s="243"/>
      <c r="B110" s="230"/>
      <c r="C110" s="225"/>
      <c r="D110" s="381"/>
      <c r="E110" s="231"/>
      <c r="F110" s="263"/>
      <c r="G110" s="289">
        <f t="shared" si="2"/>
        <v>0</v>
      </c>
      <c r="H110" s="284"/>
      <c r="J110" s="220" t="s">
        <v>43</v>
      </c>
    </row>
    <row r="111" spans="1:10" ht="24" customHeight="1">
      <c r="A111" s="241"/>
      <c r="B111" s="225"/>
      <c r="C111" s="225"/>
      <c r="D111" s="380"/>
      <c r="E111" s="226"/>
      <c r="F111" s="262"/>
      <c r="G111" s="262">
        <f t="shared" si="2"/>
        <v>0</v>
      </c>
      <c r="H111" s="285"/>
      <c r="J111" s="220" t="s">
        <v>42</v>
      </c>
    </row>
    <row r="112" spans="1:10" ht="24" customHeight="1">
      <c r="A112" s="243"/>
      <c r="B112" s="230"/>
      <c r="C112" s="225"/>
      <c r="D112" s="381"/>
      <c r="E112" s="231"/>
      <c r="F112" s="263"/>
      <c r="G112" s="289">
        <f t="shared" si="2"/>
        <v>0</v>
      </c>
      <c r="H112" s="284"/>
      <c r="J112" s="220" t="s">
        <v>43</v>
      </c>
    </row>
    <row r="113" spans="1:10" ht="24" customHeight="1">
      <c r="A113" s="270"/>
      <c r="B113" s="225"/>
      <c r="C113" s="225"/>
      <c r="D113" s="380"/>
      <c r="E113" s="226"/>
      <c r="F113" s="262"/>
      <c r="G113" s="262">
        <f t="shared" si="2"/>
        <v>0</v>
      </c>
      <c r="H113" s="285"/>
      <c r="J113" s="220" t="s">
        <v>42</v>
      </c>
    </row>
    <row r="114" spans="1:10" ht="24" customHeight="1" thickBot="1">
      <c r="A114" s="241"/>
      <c r="B114" s="225"/>
      <c r="C114" s="225"/>
      <c r="D114" s="391"/>
      <c r="E114" s="246"/>
      <c r="F114" s="263"/>
      <c r="G114" s="281">
        <f t="shared" si="2"/>
        <v>0</v>
      </c>
      <c r="H114" s="286"/>
      <c r="J114" s="220" t="s">
        <v>43</v>
      </c>
    </row>
    <row r="115" spans="1:10" ht="24" customHeight="1" thickTop="1">
      <c r="A115" s="250" t="s">
        <v>34</v>
      </c>
      <c r="B115" s="251"/>
      <c r="C115" s="251"/>
      <c r="D115" s="385"/>
      <c r="E115" s="316"/>
      <c r="F115" s="268"/>
      <c r="G115" s="268">
        <f>SUMIF(J79:J114,"A",G79:G114)</f>
        <v>0</v>
      </c>
      <c r="H115" s="287">
        <f>SUMIF(J43:J114,"A",H43:H114)</f>
        <v>0</v>
      </c>
    </row>
    <row r="116" spans="1:10" ht="24" customHeight="1">
      <c r="A116" s="255"/>
      <c r="B116" s="256"/>
      <c r="C116" s="256"/>
      <c r="D116" s="386"/>
      <c r="E116" s="317"/>
      <c r="F116" s="269"/>
      <c r="G116" s="269">
        <f>SUMIF(J79:J114,"B",G79:G114)</f>
        <v>0</v>
      </c>
      <c r="H116" s="288"/>
    </row>
  </sheetData>
  <mergeCells count="4">
    <mergeCell ref="A1:A2"/>
    <mergeCell ref="B1:B2"/>
    <mergeCell ref="D1:G1"/>
    <mergeCell ref="H1:H2"/>
  </mergeCells>
  <phoneticPr fontId="4"/>
  <conditionalFormatting sqref="F76 F3:F38 F41:F72 F74 F79:F114">
    <cfRule type="expression" dxfId="38" priority="1" stopIfTrue="1">
      <formula>AND(D3=1,E3="式")</formula>
    </cfRule>
  </conditionalFormatting>
  <conditionalFormatting sqref="F73 F75">
    <cfRule type="expression" dxfId="37" priority="2" stopIfTrue="1">
      <formula>AND(D73=1,E73="式")</formula>
    </cfRule>
  </conditionalFormatting>
  <dataValidations disablePrompts="1" count="1">
    <dataValidation type="list" allowBlank="1" showInputMessage="1" showErrorMessage="1" sqref="E3:E116" xr:uid="{00000000-0002-0000-0A00-000000000000}">
      <formula1>"m,m2,m3,ｔ,か所,式,本,個,台,基,人,ｾｯﾄ,袋,巻,延㎡,建㎡"</formula1>
    </dataValidation>
  </dataValidations>
  <printOptions horizontalCentered="1" verticalCentered="1" gridLinesSet="0"/>
  <pageMargins left="0.78740157480314965" right="0.19685039370078741" top="0.47244094488188981" bottom="0.51181102362204722" header="0.35433070866141736" footer="0.35433070866141736"/>
  <pageSetup paperSize="9" scale="93" orientation="portrait" r:id="rId1"/>
  <headerFooter alignWithMargins="0">
    <oddHeader>&amp;C&amp;"HGｺﾞｼｯｸM,ﾒﾃﾞｨｳﾑ"&amp;9&amp;F</oddHeader>
    <oddFooter>&amp;C&amp;"HGｺﾞｼｯｸM,ﾒﾃﾞｨｳﾑ"&amp;9宗像市&amp;R&amp;"HGｺﾞｼｯｸM,ﾒﾃﾞｨｳﾑ"&amp;9&amp;P／&amp;N</oddFooter>
  </headerFooter>
  <rowBreaks count="2" manualBreakCount="2">
    <brk id="40" max="8" man="1"/>
    <brk id="78" max="7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B050"/>
  </sheetPr>
  <dimension ref="A1:N78"/>
  <sheetViews>
    <sheetView showGridLines="0" showZeros="0" view="pageBreakPreview" zoomScaleNormal="100" zoomScaleSheetLayoutView="100" workbookViewId="0">
      <selection activeCell="E65" sqref="E65"/>
    </sheetView>
  </sheetViews>
  <sheetFormatPr defaultColWidth="9" defaultRowHeight="11.25"/>
  <cols>
    <col min="1" max="1" width="20.625" style="221" customWidth="1"/>
    <col min="2" max="2" width="16.625" style="260" customWidth="1"/>
    <col min="3" max="3" width="2.75" style="260" hidden="1" customWidth="1"/>
    <col min="4" max="4" width="8.625" style="392" customWidth="1"/>
    <col min="5" max="5" width="6.625" style="220" customWidth="1"/>
    <col min="6" max="6" width="10.625" style="282" customWidth="1"/>
    <col min="7" max="7" width="12.125" style="282" customWidth="1"/>
    <col min="8" max="8" width="12.125" style="221" customWidth="1"/>
    <col min="9" max="9" width="9" style="221"/>
    <col min="10" max="10" width="4.625" style="220" customWidth="1"/>
    <col min="11" max="16384" width="9" style="221"/>
  </cols>
  <sheetData>
    <row r="1" spans="1:10" ht="20.100000000000001" customHeight="1">
      <c r="A1" s="603" t="s">
        <v>28</v>
      </c>
      <c r="B1" s="605" t="s">
        <v>59</v>
      </c>
      <c r="C1" s="217"/>
      <c r="D1" s="611" t="s">
        <v>29</v>
      </c>
      <c r="E1" s="612"/>
      <c r="F1" s="612"/>
      <c r="G1" s="613"/>
      <c r="H1" s="607" t="s">
        <v>60</v>
      </c>
      <c r="I1" s="220" t="s">
        <v>40</v>
      </c>
      <c r="J1" s="220" t="s">
        <v>41</v>
      </c>
    </row>
    <row r="2" spans="1:10" ht="19.5" customHeight="1">
      <c r="A2" s="604"/>
      <c r="B2" s="606"/>
      <c r="C2" s="222"/>
      <c r="D2" s="379" t="s">
        <v>30</v>
      </c>
      <c r="E2" s="223" t="s">
        <v>31</v>
      </c>
      <c r="F2" s="280" t="s">
        <v>32</v>
      </c>
      <c r="G2" s="280" t="s">
        <v>33</v>
      </c>
      <c r="H2" s="608"/>
    </row>
    <row r="3" spans="1:10" ht="24" customHeight="1">
      <c r="A3" s="241" t="s">
        <v>88</v>
      </c>
      <c r="B3" s="225"/>
      <c r="C3" s="225"/>
      <c r="D3" s="380"/>
      <c r="E3" s="226"/>
      <c r="F3" s="262"/>
      <c r="G3" s="262">
        <f>ROUNDDOWN(D3*F3,0)</f>
        <v>0</v>
      </c>
      <c r="H3" s="283"/>
      <c r="J3" s="220" t="s">
        <v>44</v>
      </c>
    </row>
    <row r="4" spans="1:10" ht="24" customHeight="1">
      <c r="A4" s="242"/>
      <c r="B4" s="230"/>
      <c r="C4" s="225"/>
      <c r="D4" s="381"/>
      <c r="E4" s="231"/>
      <c r="F4" s="263"/>
      <c r="G4" s="263">
        <f>ROUNDDOWN(D4*F4,0)</f>
        <v>0</v>
      </c>
      <c r="H4" s="284"/>
      <c r="J4" s="220" t="s">
        <v>45</v>
      </c>
    </row>
    <row r="5" spans="1:10" ht="24" customHeight="1">
      <c r="A5" s="241" t="s">
        <v>91</v>
      </c>
      <c r="B5" s="225"/>
      <c r="C5" s="225"/>
      <c r="D5" s="380">
        <v>1</v>
      </c>
      <c r="E5" s="226" t="s">
        <v>86</v>
      </c>
      <c r="F5" s="262">
        <f>G77</f>
        <v>0</v>
      </c>
      <c r="G5" s="262">
        <f>ROUNDDOWN(D5*F5,0)</f>
        <v>0</v>
      </c>
      <c r="H5" s="285">
        <f>H77</f>
        <v>0</v>
      </c>
      <c r="J5" s="220" t="s">
        <v>44</v>
      </c>
    </row>
    <row r="6" spans="1:10" ht="24" customHeight="1">
      <c r="A6" s="243"/>
      <c r="B6" s="230"/>
      <c r="C6" s="225"/>
      <c r="D6" s="381"/>
      <c r="E6" s="231"/>
      <c r="F6" s="263"/>
      <c r="G6" s="263">
        <f t="shared" ref="G6:G38" si="0">ROUNDDOWN(D6*F6,0)</f>
        <v>0</v>
      </c>
      <c r="H6" s="284"/>
      <c r="J6" s="220" t="s">
        <v>45</v>
      </c>
    </row>
    <row r="7" spans="1:10" ht="24" customHeight="1">
      <c r="A7" s="241"/>
      <c r="B7" s="225"/>
      <c r="C7" s="225"/>
      <c r="D7" s="382"/>
      <c r="E7" s="226"/>
      <c r="F7" s="262"/>
      <c r="G7" s="262">
        <f t="shared" si="0"/>
        <v>0</v>
      </c>
      <c r="H7" s="285"/>
      <c r="J7" s="220" t="s">
        <v>44</v>
      </c>
    </row>
    <row r="8" spans="1:10" ht="24" customHeight="1">
      <c r="A8" s="243"/>
      <c r="B8" s="230"/>
      <c r="C8" s="225"/>
      <c r="D8" s="383"/>
      <c r="E8" s="231"/>
      <c r="F8" s="263"/>
      <c r="G8" s="263">
        <f t="shared" si="0"/>
        <v>0</v>
      </c>
      <c r="H8" s="284"/>
      <c r="J8" s="220" t="s">
        <v>45</v>
      </c>
    </row>
    <row r="9" spans="1:10" ht="24" customHeight="1">
      <c r="A9" s="241"/>
      <c r="B9" s="225"/>
      <c r="C9" s="225"/>
      <c r="D9" s="382"/>
      <c r="E9" s="226"/>
      <c r="F9" s="262"/>
      <c r="G9" s="262">
        <f t="shared" si="0"/>
        <v>0</v>
      </c>
      <c r="H9" s="285"/>
      <c r="J9" s="220" t="s">
        <v>44</v>
      </c>
    </row>
    <row r="10" spans="1:10" ht="24" customHeight="1">
      <c r="A10" s="243"/>
      <c r="B10" s="230"/>
      <c r="C10" s="225"/>
      <c r="D10" s="383"/>
      <c r="E10" s="231"/>
      <c r="F10" s="263"/>
      <c r="G10" s="263">
        <f t="shared" si="0"/>
        <v>0</v>
      </c>
      <c r="H10" s="284"/>
      <c r="J10" s="220" t="s">
        <v>45</v>
      </c>
    </row>
    <row r="11" spans="1:10" ht="24" customHeight="1">
      <c r="A11" s="241"/>
      <c r="B11" s="225"/>
      <c r="C11" s="225"/>
      <c r="D11" s="382"/>
      <c r="E11" s="226"/>
      <c r="F11" s="262"/>
      <c r="G11" s="262">
        <f t="shared" si="0"/>
        <v>0</v>
      </c>
      <c r="H11" s="285"/>
      <c r="J11" s="220" t="s">
        <v>44</v>
      </c>
    </row>
    <row r="12" spans="1:10" ht="24" customHeight="1">
      <c r="A12" s="243"/>
      <c r="B12" s="230"/>
      <c r="C12" s="225"/>
      <c r="D12" s="383"/>
      <c r="E12" s="231"/>
      <c r="F12" s="263"/>
      <c r="G12" s="263">
        <f t="shared" si="0"/>
        <v>0</v>
      </c>
      <c r="H12" s="284"/>
      <c r="J12" s="220" t="s">
        <v>45</v>
      </c>
    </row>
    <row r="13" spans="1:10" ht="24" customHeight="1">
      <c r="A13" s="241"/>
      <c r="B13" s="225"/>
      <c r="C13" s="225"/>
      <c r="D13" s="382"/>
      <c r="E13" s="226"/>
      <c r="F13" s="262"/>
      <c r="G13" s="262">
        <f t="shared" si="0"/>
        <v>0</v>
      </c>
      <c r="H13" s="285"/>
      <c r="J13" s="220" t="s">
        <v>44</v>
      </c>
    </row>
    <row r="14" spans="1:10" ht="24" customHeight="1">
      <c r="A14" s="243"/>
      <c r="B14" s="230"/>
      <c r="C14" s="225"/>
      <c r="D14" s="383"/>
      <c r="E14" s="231"/>
      <c r="F14" s="263"/>
      <c r="G14" s="263">
        <f t="shared" si="0"/>
        <v>0</v>
      </c>
      <c r="H14" s="284"/>
      <c r="J14" s="220" t="s">
        <v>45</v>
      </c>
    </row>
    <row r="15" spans="1:10" ht="24" customHeight="1">
      <c r="A15" s="241"/>
      <c r="B15" s="225"/>
      <c r="C15" s="225"/>
      <c r="D15" s="382"/>
      <c r="E15" s="226"/>
      <c r="F15" s="262"/>
      <c r="G15" s="262">
        <f t="shared" si="0"/>
        <v>0</v>
      </c>
      <c r="H15" s="285"/>
      <c r="J15" s="220" t="s">
        <v>44</v>
      </c>
    </row>
    <row r="16" spans="1:10" ht="24" customHeight="1">
      <c r="A16" s="243"/>
      <c r="B16" s="230"/>
      <c r="C16" s="225"/>
      <c r="D16" s="383"/>
      <c r="E16" s="231"/>
      <c r="F16" s="263"/>
      <c r="G16" s="263">
        <f t="shared" si="0"/>
        <v>0</v>
      </c>
      <c r="H16" s="284"/>
      <c r="J16" s="220" t="s">
        <v>45</v>
      </c>
    </row>
    <row r="17" spans="1:10" ht="24" customHeight="1">
      <c r="A17" s="241"/>
      <c r="B17" s="225"/>
      <c r="C17" s="225"/>
      <c r="D17" s="382"/>
      <c r="E17" s="226"/>
      <c r="F17" s="262"/>
      <c r="G17" s="262">
        <f t="shared" si="0"/>
        <v>0</v>
      </c>
      <c r="H17" s="285"/>
      <c r="J17" s="220" t="s">
        <v>44</v>
      </c>
    </row>
    <row r="18" spans="1:10" ht="24" customHeight="1">
      <c r="A18" s="243"/>
      <c r="B18" s="230"/>
      <c r="C18" s="225"/>
      <c r="D18" s="383"/>
      <c r="E18" s="231"/>
      <c r="F18" s="263"/>
      <c r="G18" s="263">
        <f t="shared" si="0"/>
        <v>0</v>
      </c>
      <c r="H18" s="284"/>
      <c r="J18" s="220" t="s">
        <v>45</v>
      </c>
    </row>
    <row r="19" spans="1:10" ht="24" customHeight="1">
      <c r="A19" s="241"/>
      <c r="B19" s="225"/>
      <c r="C19" s="225"/>
      <c r="D19" s="382"/>
      <c r="E19" s="226"/>
      <c r="F19" s="262"/>
      <c r="G19" s="262">
        <f t="shared" si="0"/>
        <v>0</v>
      </c>
      <c r="H19" s="285"/>
      <c r="J19" s="220" t="s">
        <v>44</v>
      </c>
    </row>
    <row r="20" spans="1:10" ht="24" customHeight="1">
      <c r="A20" s="243"/>
      <c r="B20" s="230"/>
      <c r="C20" s="225"/>
      <c r="D20" s="383"/>
      <c r="E20" s="231"/>
      <c r="F20" s="263"/>
      <c r="G20" s="263">
        <f t="shared" si="0"/>
        <v>0</v>
      </c>
      <c r="H20" s="284"/>
      <c r="J20" s="220" t="s">
        <v>45</v>
      </c>
    </row>
    <row r="21" spans="1:10" ht="24" customHeight="1">
      <c r="A21" s="241"/>
      <c r="B21" s="225"/>
      <c r="C21" s="225"/>
      <c r="D21" s="382"/>
      <c r="E21" s="226"/>
      <c r="F21" s="262"/>
      <c r="G21" s="262">
        <f t="shared" si="0"/>
        <v>0</v>
      </c>
      <c r="H21" s="285"/>
      <c r="J21" s="220" t="s">
        <v>44</v>
      </c>
    </row>
    <row r="22" spans="1:10" ht="24" customHeight="1">
      <c r="A22" s="243"/>
      <c r="B22" s="230"/>
      <c r="C22" s="225"/>
      <c r="D22" s="383"/>
      <c r="E22" s="231"/>
      <c r="F22" s="263"/>
      <c r="G22" s="263">
        <f t="shared" si="0"/>
        <v>0</v>
      </c>
      <c r="H22" s="284"/>
      <c r="J22" s="220" t="s">
        <v>45</v>
      </c>
    </row>
    <row r="23" spans="1:10" ht="24" customHeight="1">
      <c r="A23" s="241"/>
      <c r="B23" s="225"/>
      <c r="C23" s="225"/>
      <c r="D23" s="382"/>
      <c r="E23" s="226"/>
      <c r="F23" s="262"/>
      <c r="G23" s="262">
        <f t="shared" si="0"/>
        <v>0</v>
      </c>
      <c r="H23" s="285"/>
      <c r="J23" s="220" t="s">
        <v>44</v>
      </c>
    </row>
    <row r="24" spans="1:10" ht="24" customHeight="1">
      <c r="A24" s="243"/>
      <c r="B24" s="230"/>
      <c r="C24" s="225"/>
      <c r="D24" s="383"/>
      <c r="E24" s="231"/>
      <c r="F24" s="263"/>
      <c r="G24" s="263">
        <f t="shared" si="0"/>
        <v>0</v>
      </c>
      <c r="H24" s="284"/>
      <c r="J24" s="220" t="s">
        <v>45</v>
      </c>
    </row>
    <row r="25" spans="1:10" ht="24" customHeight="1">
      <c r="A25" s="241"/>
      <c r="B25" s="225"/>
      <c r="C25" s="225"/>
      <c r="D25" s="382"/>
      <c r="E25" s="226"/>
      <c r="F25" s="262"/>
      <c r="G25" s="262">
        <f t="shared" si="0"/>
        <v>0</v>
      </c>
      <c r="H25" s="285"/>
      <c r="J25" s="220" t="s">
        <v>44</v>
      </c>
    </row>
    <row r="26" spans="1:10" ht="24" customHeight="1">
      <c r="A26" s="243"/>
      <c r="B26" s="230"/>
      <c r="C26" s="225"/>
      <c r="D26" s="383"/>
      <c r="E26" s="231"/>
      <c r="F26" s="263"/>
      <c r="G26" s="263">
        <f t="shared" si="0"/>
        <v>0</v>
      </c>
      <c r="H26" s="284"/>
      <c r="J26" s="220" t="s">
        <v>45</v>
      </c>
    </row>
    <row r="27" spans="1:10" ht="24" customHeight="1">
      <c r="A27" s="241"/>
      <c r="B27" s="225"/>
      <c r="C27" s="225"/>
      <c r="D27" s="382"/>
      <c r="E27" s="226"/>
      <c r="F27" s="262"/>
      <c r="G27" s="262">
        <f t="shared" si="0"/>
        <v>0</v>
      </c>
      <c r="H27" s="285"/>
      <c r="J27" s="220" t="s">
        <v>44</v>
      </c>
    </row>
    <row r="28" spans="1:10" ht="24" customHeight="1">
      <c r="A28" s="243"/>
      <c r="B28" s="230"/>
      <c r="C28" s="225"/>
      <c r="D28" s="383"/>
      <c r="E28" s="231"/>
      <c r="F28" s="263"/>
      <c r="G28" s="263">
        <f t="shared" si="0"/>
        <v>0</v>
      </c>
      <c r="H28" s="284"/>
      <c r="J28" s="220" t="s">
        <v>45</v>
      </c>
    </row>
    <row r="29" spans="1:10" ht="24" customHeight="1">
      <c r="A29" s="241"/>
      <c r="B29" s="225"/>
      <c r="C29" s="225"/>
      <c r="D29" s="382"/>
      <c r="E29" s="226"/>
      <c r="F29" s="262"/>
      <c r="G29" s="262">
        <f t="shared" si="0"/>
        <v>0</v>
      </c>
      <c r="H29" s="285"/>
      <c r="J29" s="220" t="s">
        <v>44</v>
      </c>
    </row>
    <row r="30" spans="1:10" ht="24" customHeight="1">
      <c r="A30" s="243"/>
      <c r="B30" s="230"/>
      <c r="C30" s="225"/>
      <c r="D30" s="383"/>
      <c r="E30" s="231"/>
      <c r="F30" s="263"/>
      <c r="G30" s="263">
        <f t="shared" si="0"/>
        <v>0</v>
      </c>
      <c r="H30" s="284"/>
      <c r="J30" s="220" t="s">
        <v>45</v>
      </c>
    </row>
    <row r="31" spans="1:10" ht="24" customHeight="1">
      <c r="A31" s="241"/>
      <c r="B31" s="225"/>
      <c r="C31" s="225"/>
      <c r="D31" s="382"/>
      <c r="E31" s="226"/>
      <c r="F31" s="262"/>
      <c r="G31" s="262">
        <f t="shared" si="0"/>
        <v>0</v>
      </c>
      <c r="H31" s="285"/>
      <c r="J31" s="220" t="s">
        <v>44</v>
      </c>
    </row>
    <row r="32" spans="1:10" ht="24" customHeight="1">
      <c r="A32" s="243"/>
      <c r="B32" s="230"/>
      <c r="C32" s="225"/>
      <c r="D32" s="383"/>
      <c r="E32" s="231"/>
      <c r="F32" s="263"/>
      <c r="G32" s="263">
        <f t="shared" si="0"/>
        <v>0</v>
      </c>
      <c r="H32" s="284"/>
      <c r="J32" s="220" t="s">
        <v>45</v>
      </c>
    </row>
    <row r="33" spans="1:10" ht="24" customHeight="1">
      <c r="A33" s="241"/>
      <c r="B33" s="225"/>
      <c r="C33" s="225"/>
      <c r="D33" s="382"/>
      <c r="E33" s="226"/>
      <c r="F33" s="262"/>
      <c r="G33" s="262">
        <f t="shared" si="0"/>
        <v>0</v>
      </c>
      <c r="H33" s="285"/>
      <c r="J33" s="220" t="s">
        <v>44</v>
      </c>
    </row>
    <row r="34" spans="1:10" ht="24" customHeight="1">
      <c r="A34" s="243"/>
      <c r="B34" s="230"/>
      <c r="C34" s="225"/>
      <c r="D34" s="383"/>
      <c r="E34" s="231"/>
      <c r="F34" s="263"/>
      <c r="G34" s="263">
        <f t="shared" si="0"/>
        <v>0</v>
      </c>
      <c r="H34" s="284"/>
      <c r="J34" s="220" t="s">
        <v>45</v>
      </c>
    </row>
    <row r="35" spans="1:10" ht="24" customHeight="1">
      <c r="A35" s="241"/>
      <c r="B35" s="225"/>
      <c r="C35" s="225"/>
      <c r="D35" s="382"/>
      <c r="E35" s="226"/>
      <c r="F35" s="262"/>
      <c r="G35" s="262">
        <f t="shared" si="0"/>
        <v>0</v>
      </c>
      <c r="H35" s="285"/>
      <c r="J35" s="220" t="s">
        <v>44</v>
      </c>
    </row>
    <row r="36" spans="1:10" ht="24" customHeight="1">
      <c r="A36" s="243"/>
      <c r="B36" s="230"/>
      <c r="C36" s="225"/>
      <c r="D36" s="383"/>
      <c r="E36" s="231"/>
      <c r="F36" s="263"/>
      <c r="G36" s="263">
        <f t="shared" si="0"/>
        <v>0</v>
      </c>
      <c r="H36" s="284"/>
      <c r="J36" s="220" t="s">
        <v>45</v>
      </c>
    </row>
    <row r="37" spans="1:10" ht="24" customHeight="1">
      <c r="A37" s="241"/>
      <c r="B37" s="225"/>
      <c r="C37" s="225"/>
      <c r="D37" s="382"/>
      <c r="E37" s="226"/>
      <c r="F37" s="281"/>
      <c r="G37" s="281">
        <f t="shared" si="0"/>
        <v>0</v>
      </c>
      <c r="H37" s="285"/>
      <c r="J37" s="220" t="s">
        <v>44</v>
      </c>
    </row>
    <row r="38" spans="1:10" s="249" customFormat="1" ht="24" customHeight="1" thickBot="1">
      <c r="A38" s="241"/>
      <c r="B38" s="225"/>
      <c r="C38" s="225"/>
      <c r="D38" s="384"/>
      <c r="E38" s="246"/>
      <c r="F38" s="277"/>
      <c r="G38" s="277">
        <f t="shared" si="0"/>
        <v>0</v>
      </c>
      <c r="H38" s="286"/>
      <c r="J38" s="220" t="s">
        <v>45</v>
      </c>
    </row>
    <row r="39" spans="1:10" ht="24" customHeight="1" thickTop="1">
      <c r="A39" s="250" t="s">
        <v>27</v>
      </c>
      <c r="B39" s="251"/>
      <c r="C39" s="251"/>
      <c r="D39" s="385"/>
      <c r="E39" s="316"/>
      <c r="F39" s="268"/>
      <c r="G39" s="268">
        <f>SUMIF(J3:J38,"A",G3:G38)</f>
        <v>0</v>
      </c>
      <c r="H39" s="287">
        <f>SUMIF(J3:J38,"A",H3:H38)</f>
        <v>0</v>
      </c>
      <c r="J39" s="220" t="s">
        <v>44</v>
      </c>
    </row>
    <row r="40" spans="1:10" ht="24" customHeight="1">
      <c r="A40" s="255"/>
      <c r="B40" s="256"/>
      <c r="C40" s="256"/>
      <c r="D40" s="386"/>
      <c r="E40" s="317"/>
      <c r="F40" s="269"/>
      <c r="G40" s="269">
        <f>SUMIF(J3:J38,"B",G3:G38)</f>
        <v>0</v>
      </c>
      <c r="H40" s="288"/>
      <c r="J40" s="220" t="s">
        <v>45</v>
      </c>
    </row>
    <row r="41" spans="1:10" ht="24" customHeight="1">
      <c r="A41" s="241" t="s">
        <v>93</v>
      </c>
      <c r="B41" s="225"/>
      <c r="C41" s="225"/>
      <c r="D41" s="380"/>
      <c r="E41" s="226"/>
      <c r="F41" s="262"/>
      <c r="G41" s="262">
        <f>ROUNDDOWN(D41*F41,0)</f>
        <v>0</v>
      </c>
      <c r="H41" s="285"/>
      <c r="J41" s="220" t="s">
        <v>44</v>
      </c>
    </row>
    <row r="42" spans="1:10" ht="24" customHeight="1">
      <c r="A42" s="242"/>
      <c r="B42" s="230"/>
      <c r="C42" s="225"/>
      <c r="D42" s="381"/>
      <c r="E42" s="231"/>
      <c r="F42" s="263"/>
      <c r="G42" s="263">
        <f>ROUNDDOWN(D42*F42,0)</f>
        <v>0</v>
      </c>
      <c r="H42" s="284"/>
      <c r="J42" s="220" t="s">
        <v>45</v>
      </c>
    </row>
    <row r="43" spans="1:10" ht="24" customHeight="1">
      <c r="A43" s="241"/>
      <c r="B43" s="225"/>
      <c r="C43" s="225"/>
      <c r="D43" s="380"/>
      <c r="E43" s="226"/>
      <c r="F43" s="262"/>
      <c r="G43" s="262">
        <f t="shared" ref="G43:G76" si="1">ROUNDDOWN(D43*F43,0)</f>
        <v>0</v>
      </c>
      <c r="H43" s="285">
        <f>G43</f>
        <v>0</v>
      </c>
      <c r="I43" s="409"/>
      <c r="J43" s="220" t="s">
        <v>44</v>
      </c>
    </row>
    <row r="44" spans="1:10" ht="24" customHeight="1">
      <c r="A44" s="243"/>
      <c r="B44" s="230"/>
      <c r="C44" s="225"/>
      <c r="D44" s="381"/>
      <c r="E44" s="231"/>
      <c r="F44" s="263"/>
      <c r="G44" s="263">
        <f t="shared" si="1"/>
        <v>0</v>
      </c>
      <c r="H44" s="284"/>
      <c r="I44" s="409"/>
      <c r="J44" s="220" t="s">
        <v>45</v>
      </c>
    </row>
    <row r="45" spans="1:10" ht="24" customHeight="1">
      <c r="A45" s="241"/>
      <c r="B45" s="225"/>
      <c r="C45" s="225"/>
      <c r="D45" s="380"/>
      <c r="E45" s="226"/>
      <c r="F45" s="262"/>
      <c r="G45" s="262">
        <f t="shared" si="1"/>
        <v>0</v>
      </c>
      <c r="H45" s="285"/>
      <c r="J45" s="220" t="s">
        <v>44</v>
      </c>
    </row>
    <row r="46" spans="1:10" ht="24" customHeight="1">
      <c r="A46" s="243"/>
      <c r="B46" s="230"/>
      <c r="C46" s="225"/>
      <c r="D46" s="381"/>
      <c r="E46" s="231"/>
      <c r="F46" s="263"/>
      <c r="G46" s="289">
        <f t="shared" si="1"/>
        <v>0</v>
      </c>
      <c r="H46" s="284"/>
      <c r="J46" s="220" t="s">
        <v>45</v>
      </c>
    </row>
    <row r="47" spans="1:10" ht="24" customHeight="1">
      <c r="A47" s="241"/>
      <c r="B47" s="225"/>
      <c r="C47" s="225"/>
      <c r="D47" s="380"/>
      <c r="E47" s="226"/>
      <c r="F47" s="262"/>
      <c r="G47" s="262">
        <f t="shared" si="1"/>
        <v>0</v>
      </c>
      <c r="H47" s="285"/>
      <c r="J47" s="220" t="s">
        <v>44</v>
      </c>
    </row>
    <row r="48" spans="1:10" ht="24" customHeight="1">
      <c r="A48" s="243"/>
      <c r="B48" s="230"/>
      <c r="C48" s="225"/>
      <c r="D48" s="381"/>
      <c r="E48" s="231"/>
      <c r="F48" s="263"/>
      <c r="G48" s="289">
        <f t="shared" si="1"/>
        <v>0</v>
      </c>
      <c r="H48" s="284"/>
      <c r="J48" s="220" t="s">
        <v>45</v>
      </c>
    </row>
    <row r="49" spans="1:10" ht="24" customHeight="1">
      <c r="A49" s="241"/>
      <c r="B49" s="225"/>
      <c r="C49" s="225"/>
      <c r="D49" s="380"/>
      <c r="E49" s="226"/>
      <c r="F49" s="262"/>
      <c r="G49" s="262">
        <f t="shared" si="1"/>
        <v>0</v>
      </c>
      <c r="H49" s="285"/>
      <c r="J49" s="220" t="s">
        <v>44</v>
      </c>
    </row>
    <row r="50" spans="1:10" ht="24" customHeight="1">
      <c r="A50" s="243"/>
      <c r="B50" s="230"/>
      <c r="C50" s="225"/>
      <c r="D50" s="381"/>
      <c r="E50" s="231"/>
      <c r="F50" s="263"/>
      <c r="G50" s="289">
        <f t="shared" si="1"/>
        <v>0</v>
      </c>
      <c r="H50" s="284"/>
      <c r="J50" s="220" t="s">
        <v>45</v>
      </c>
    </row>
    <row r="51" spans="1:10" ht="24" customHeight="1">
      <c r="A51" s="241"/>
      <c r="B51" s="225"/>
      <c r="C51" s="225"/>
      <c r="D51" s="380"/>
      <c r="E51" s="226"/>
      <c r="F51" s="262"/>
      <c r="G51" s="262">
        <f t="shared" si="1"/>
        <v>0</v>
      </c>
      <c r="H51" s="285"/>
      <c r="J51" s="220" t="s">
        <v>44</v>
      </c>
    </row>
    <row r="52" spans="1:10" ht="24" customHeight="1">
      <c r="A52" s="243"/>
      <c r="B52" s="230"/>
      <c r="C52" s="225"/>
      <c r="D52" s="381"/>
      <c r="E52" s="231"/>
      <c r="F52" s="263"/>
      <c r="G52" s="289">
        <f t="shared" si="1"/>
        <v>0</v>
      </c>
      <c r="H52" s="284"/>
      <c r="J52" s="220" t="s">
        <v>45</v>
      </c>
    </row>
    <row r="53" spans="1:10" ht="24" customHeight="1">
      <c r="A53" s="241"/>
      <c r="B53" s="225"/>
      <c r="C53" s="225"/>
      <c r="D53" s="380"/>
      <c r="E53" s="226"/>
      <c r="F53" s="262"/>
      <c r="G53" s="262">
        <f t="shared" si="1"/>
        <v>0</v>
      </c>
      <c r="H53" s="285"/>
      <c r="J53" s="220" t="s">
        <v>44</v>
      </c>
    </row>
    <row r="54" spans="1:10" ht="24" customHeight="1">
      <c r="A54" s="243"/>
      <c r="B54" s="230"/>
      <c r="C54" s="225"/>
      <c r="D54" s="381"/>
      <c r="E54" s="231"/>
      <c r="F54" s="263"/>
      <c r="G54" s="289">
        <f t="shared" si="1"/>
        <v>0</v>
      </c>
      <c r="H54" s="284"/>
      <c r="J54" s="220" t="s">
        <v>45</v>
      </c>
    </row>
    <row r="55" spans="1:10" ht="24" customHeight="1">
      <c r="A55" s="241"/>
      <c r="B55" s="225"/>
      <c r="C55" s="225"/>
      <c r="D55" s="380"/>
      <c r="E55" s="226"/>
      <c r="F55" s="262"/>
      <c r="G55" s="262">
        <f t="shared" si="1"/>
        <v>0</v>
      </c>
      <c r="H55" s="285"/>
      <c r="J55" s="220" t="s">
        <v>44</v>
      </c>
    </row>
    <row r="56" spans="1:10" ht="24" customHeight="1">
      <c r="A56" s="243"/>
      <c r="B56" s="230"/>
      <c r="C56" s="225"/>
      <c r="D56" s="381"/>
      <c r="E56" s="231"/>
      <c r="F56" s="263"/>
      <c r="G56" s="289">
        <f t="shared" si="1"/>
        <v>0</v>
      </c>
      <c r="H56" s="284"/>
      <c r="J56" s="220" t="s">
        <v>45</v>
      </c>
    </row>
    <row r="57" spans="1:10" ht="24" customHeight="1">
      <c r="A57" s="270"/>
      <c r="B57" s="225"/>
      <c r="C57" s="225"/>
      <c r="D57" s="380"/>
      <c r="E57" s="226"/>
      <c r="F57" s="262"/>
      <c r="G57" s="262">
        <f t="shared" si="1"/>
        <v>0</v>
      </c>
      <c r="H57" s="285"/>
      <c r="J57" s="220" t="s">
        <v>44</v>
      </c>
    </row>
    <row r="58" spans="1:10" ht="24" customHeight="1">
      <c r="A58" s="243"/>
      <c r="B58" s="230"/>
      <c r="C58" s="225"/>
      <c r="D58" s="381"/>
      <c r="E58" s="231"/>
      <c r="F58" s="263"/>
      <c r="G58" s="289">
        <f t="shared" si="1"/>
        <v>0</v>
      </c>
      <c r="H58" s="284"/>
      <c r="J58" s="220" t="s">
        <v>45</v>
      </c>
    </row>
    <row r="59" spans="1:10" ht="24" customHeight="1">
      <c r="A59" s="241"/>
      <c r="B59" s="225"/>
      <c r="C59" s="225"/>
      <c r="D59" s="380"/>
      <c r="E59" s="226"/>
      <c r="F59" s="262"/>
      <c r="G59" s="262">
        <f t="shared" si="1"/>
        <v>0</v>
      </c>
      <c r="H59" s="285"/>
      <c r="J59" s="220" t="s">
        <v>44</v>
      </c>
    </row>
    <row r="60" spans="1:10" ht="24" customHeight="1">
      <c r="A60" s="243"/>
      <c r="B60" s="230"/>
      <c r="C60" s="225"/>
      <c r="D60" s="381"/>
      <c r="E60" s="231"/>
      <c r="F60" s="263"/>
      <c r="G60" s="289">
        <f t="shared" si="1"/>
        <v>0</v>
      </c>
      <c r="H60" s="284"/>
      <c r="J60" s="220" t="s">
        <v>45</v>
      </c>
    </row>
    <row r="61" spans="1:10" ht="24" customHeight="1">
      <c r="A61" s="241"/>
      <c r="B61" s="225"/>
      <c r="C61" s="225"/>
      <c r="D61" s="380"/>
      <c r="E61" s="226"/>
      <c r="F61" s="262"/>
      <c r="G61" s="262">
        <f t="shared" si="1"/>
        <v>0</v>
      </c>
      <c r="H61" s="285"/>
      <c r="J61" s="220" t="s">
        <v>44</v>
      </c>
    </row>
    <row r="62" spans="1:10" ht="24" customHeight="1">
      <c r="A62" s="243"/>
      <c r="B62" s="230"/>
      <c r="C62" s="225"/>
      <c r="D62" s="381"/>
      <c r="E62" s="231"/>
      <c r="F62" s="263"/>
      <c r="G62" s="289">
        <f t="shared" si="1"/>
        <v>0</v>
      </c>
      <c r="H62" s="284"/>
      <c r="J62" s="220" t="s">
        <v>45</v>
      </c>
    </row>
    <row r="63" spans="1:10" ht="24" customHeight="1">
      <c r="A63" s="241"/>
      <c r="B63" s="225"/>
      <c r="C63" s="225"/>
      <c r="D63" s="380"/>
      <c r="E63" s="226"/>
      <c r="F63" s="262"/>
      <c r="G63" s="262">
        <f t="shared" si="1"/>
        <v>0</v>
      </c>
      <c r="H63" s="285"/>
      <c r="J63" s="220" t="s">
        <v>44</v>
      </c>
    </row>
    <row r="64" spans="1:10" ht="24" customHeight="1">
      <c r="A64" s="243"/>
      <c r="B64" s="230"/>
      <c r="C64" s="225"/>
      <c r="D64" s="381"/>
      <c r="E64" s="231"/>
      <c r="F64" s="263"/>
      <c r="G64" s="289">
        <f t="shared" si="1"/>
        <v>0</v>
      </c>
      <c r="H64" s="284"/>
      <c r="J64" s="220" t="s">
        <v>45</v>
      </c>
    </row>
    <row r="65" spans="1:14" ht="24" customHeight="1">
      <c r="A65" s="241"/>
      <c r="B65" s="225"/>
      <c r="C65" s="225"/>
      <c r="D65" s="380"/>
      <c r="E65" s="226"/>
      <c r="F65" s="262"/>
      <c r="G65" s="262">
        <f t="shared" si="1"/>
        <v>0</v>
      </c>
      <c r="H65" s="285"/>
      <c r="I65" s="249"/>
      <c r="J65" s="220" t="s">
        <v>44</v>
      </c>
      <c r="K65" s="249"/>
      <c r="L65" s="249"/>
      <c r="M65" s="249"/>
      <c r="N65" s="249"/>
    </row>
    <row r="66" spans="1:14" s="249" customFormat="1" ht="24" customHeight="1">
      <c r="A66" s="243"/>
      <c r="B66" s="230"/>
      <c r="C66" s="225"/>
      <c r="D66" s="381"/>
      <c r="E66" s="231"/>
      <c r="F66" s="263"/>
      <c r="G66" s="289">
        <f t="shared" si="1"/>
        <v>0</v>
      </c>
      <c r="H66" s="284"/>
      <c r="J66" s="220" t="s">
        <v>45</v>
      </c>
    </row>
    <row r="67" spans="1:14" ht="24" customHeight="1">
      <c r="A67" s="270"/>
      <c r="B67" s="225"/>
      <c r="C67" s="225"/>
      <c r="D67" s="380"/>
      <c r="E67" s="226"/>
      <c r="F67" s="262"/>
      <c r="G67" s="262">
        <f t="shared" si="1"/>
        <v>0</v>
      </c>
      <c r="H67" s="285"/>
      <c r="J67" s="220" t="s">
        <v>44</v>
      </c>
    </row>
    <row r="68" spans="1:14" ht="24" customHeight="1">
      <c r="A68" s="241"/>
      <c r="B68" s="230"/>
      <c r="C68" s="225"/>
      <c r="D68" s="381"/>
      <c r="E68" s="231"/>
      <c r="F68" s="263"/>
      <c r="G68" s="289">
        <f t="shared" si="1"/>
        <v>0</v>
      </c>
      <c r="H68" s="284"/>
      <c r="J68" s="220" t="s">
        <v>45</v>
      </c>
    </row>
    <row r="69" spans="1:14" ht="24" customHeight="1">
      <c r="A69" s="273"/>
      <c r="B69" s="225"/>
      <c r="C69" s="225"/>
      <c r="D69" s="380"/>
      <c r="E69" s="226"/>
      <c r="F69" s="262"/>
      <c r="G69" s="262">
        <f t="shared" si="1"/>
        <v>0</v>
      </c>
      <c r="H69" s="285"/>
      <c r="J69" s="220" t="s">
        <v>44</v>
      </c>
    </row>
    <row r="70" spans="1:14" ht="24" customHeight="1">
      <c r="A70" s="243"/>
      <c r="B70" s="230"/>
      <c r="C70" s="225"/>
      <c r="D70" s="381"/>
      <c r="E70" s="231"/>
      <c r="F70" s="263"/>
      <c r="G70" s="289">
        <f t="shared" si="1"/>
        <v>0</v>
      </c>
      <c r="H70" s="284"/>
      <c r="J70" s="220" t="s">
        <v>45</v>
      </c>
    </row>
    <row r="71" spans="1:14" ht="24" customHeight="1">
      <c r="A71" s="241"/>
      <c r="B71" s="225"/>
      <c r="C71" s="225"/>
      <c r="D71" s="380"/>
      <c r="E71" s="226"/>
      <c r="F71" s="262"/>
      <c r="G71" s="262">
        <f t="shared" si="1"/>
        <v>0</v>
      </c>
      <c r="H71" s="285"/>
      <c r="J71" s="220" t="s">
        <v>44</v>
      </c>
    </row>
    <row r="72" spans="1:14" ht="24" customHeight="1">
      <c r="A72" s="243"/>
      <c r="B72" s="230"/>
      <c r="C72" s="225"/>
      <c r="D72" s="381"/>
      <c r="E72" s="231"/>
      <c r="F72" s="263"/>
      <c r="G72" s="289">
        <f t="shared" si="1"/>
        <v>0</v>
      </c>
      <c r="H72" s="284"/>
      <c r="J72" s="220" t="s">
        <v>45</v>
      </c>
    </row>
    <row r="73" spans="1:14" ht="24" customHeight="1">
      <c r="A73" s="241"/>
      <c r="B73" s="225"/>
      <c r="C73" s="225"/>
      <c r="D73" s="380"/>
      <c r="E73" s="226"/>
      <c r="F73" s="262"/>
      <c r="G73" s="262">
        <f t="shared" si="1"/>
        <v>0</v>
      </c>
      <c r="H73" s="285"/>
      <c r="J73" s="220" t="s">
        <v>44</v>
      </c>
    </row>
    <row r="74" spans="1:14" ht="24" customHeight="1">
      <c r="A74" s="243"/>
      <c r="B74" s="230"/>
      <c r="C74" s="225"/>
      <c r="D74" s="381"/>
      <c r="E74" s="231"/>
      <c r="F74" s="263"/>
      <c r="G74" s="289">
        <f t="shared" si="1"/>
        <v>0</v>
      </c>
      <c r="H74" s="284"/>
      <c r="J74" s="220" t="s">
        <v>45</v>
      </c>
    </row>
    <row r="75" spans="1:14" ht="24" customHeight="1">
      <c r="A75" s="270"/>
      <c r="B75" s="225"/>
      <c r="C75" s="225"/>
      <c r="D75" s="380"/>
      <c r="E75" s="226"/>
      <c r="F75" s="262"/>
      <c r="G75" s="262">
        <f t="shared" si="1"/>
        <v>0</v>
      </c>
      <c r="H75" s="285"/>
      <c r="J75" s="220" t="s">
        <v>44</v>
      </c>
    </row>
    <row r="76" spans="1:14" ht="24" customHeight="1" thickBot="1">
      <c r="A76" s="241"/>
      <c r="B76" s="225"/>
      <c r="C76" s="225"/>
      <c r="D76" s="391"/>
      <c r="E76" s="246"/>
      <c r="F76" s="263"/>
      <c r="G76" s="281">
        <f t="shared" si="1"/>
        <v>0</v>
      </c>
      <c r="H76" s="286"/>
      <c r="J76" s="220" t="s">
        <v>45</v>
      </c>
    </row>
    <row r="77" spans="1:14" ht="24" customHeight="1" thickTop="1">
      <c r="A77" s="250" t="s">
        <v>34</v>
      </c>
      <c r="B77" s="251"/>
      <c r="C77" s="251"/>
      <c r="D77" s="385"/>
      <c r="E77" s="316"/>
      <c r="F77" s="268"/>
      <c r="G77" s="268">
        <f>SUMIF(J41:J76,"A",G41:G76)</f>
        <v>0</v>
      </c>
      <c r="H77" s="410">
        <f>SUMIF(J41:J76,"A",H41:H77)</f>
        <v>0</v>
      </c>
    </row>
    <row r="78" spans="1:14" ht="24" customHeight="1">
      <c r="A78" s="255"/>
      <c r="B78" s="256"/>
      <c r="C78" s="256"/>
      <c r="D78" s="386"/>
      <c r="E78" s="317"/>
      <c r="F78" s="269"/>
      <c r="G78" s="269">
        <f>SUMIF(J41:J76,"B",G41:G76)</f>
        <v>0</v>
      </c>
      <c r="H78" s="288"/>
    </row>
  </sheetData>
  <mergeCells count="4">
    <mergeCell ref="A1:A2"/>
    <mergeCell ref="B1:B2"/>
    <mergeCell ref="H1:H2"/>
    <mergeCell ref="D1:G1"/>
  </mergeCells>
  <phoneticPr fontId="4"/>
  <conditionalFormatting sqref="F3:F38 F41:F76">
    <cfRule type="expression" dxfId="36" priority="1" stopIfTrue="1">
      <formula>AND(D3=1,E3="式")</formula>
    </cfRule>
  </conditionalFormatting>
  <dataValidations count="1">
    <dataValidation type="list" allowBlank="1" showInputMessage="1" showErrorMessage="1" sqref="E3:E78" xr:uid="{00000000-0002-0000-0B00-000000000000}">
      <formula1>"m,m2,m3,ｔ,か所,式,本,個,台,基,人,ｾｯﾄ,袋,巻,延㎡,建㎡"</formula1>
    </dataValidation>
  </dataValidations>
  <printOptions horizontalCentered="1" verticalCentered="1" gridLinesSet="0"/>
  <pageMargins left="0.78740157480314965" right="0.19685039370078741" top="0.47244094488188981" bottom="0.51181102362204722" header="0.35433070866141736" footer="0.35433070866141736"/>
  <pageSetup paperSize="9" scale="93" orientation="portrait" r:id="rId1"/>
  <headerFooter alignWithMargins="0">
    <oddHeader>&amp;C&amp;"HGｺﾞｼｯｸM,ﾒﾃﾞｨｳﾑ"&amp;9&amp;F</oddHeader>
    <oddFooter>&amp;C&amp;"HGｺﾞｼｯｸM,ﾒﾃﾞｨｳﾑ"&amp;9宗像市&amp;R&amp;"HGｺﾞｼｯｸM,ﾒﾃﾞｨｳﾑ"&amp;9&amp;P／&amp;N</oddFooter>
  </headerFooter>
  <rowBreaks count="1" manualBreakCount="1">
    <brk id="40" max="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00B050"/>
  </sheetPr>
  <dimension ref="A1:J41"/>
  <sheetViews>
    <sheetView showGridLines="0" showZeros="0" view="pageBreakPreview" zoomScaleNormal="100" zoomScaleSheetLayoutView="100" workbookViewId="0">
      <selection activeCell="G372" sqref="G372:G373"/>
    </sheetView>
  </sheetViews>
  <sheetFormatPr defaultColWidth="9" defaultRowHeight="11.25"/>
  <cols>
    <col min="1" max="1" width="20.625" style="221" customWidth="1"/>
    <col min="2" max="2" width="16.625" style="260" customWidth="1"/>
    <col min="3" max="3" width="2.75" style="260" hidden="1" customWidth="1"/>
    <col min="4" max="4" width="8.625" style="485" customWidth="1"/>
    <col min="5" max="5" width="6.625" style="221" customWidth="1"/>
    <col min="6" max="6" width="10.625" style="282" customWidth="1"/>
    <col min="7" max="7" width="12.125" style="282" customWidth="1"/>
    <col min="8" max="8" width="12.125" style="347" customWidth="1"/>
    <col min="9" max="9" width="9" style="221"/>
    <col min="10" max="10" width="4.625" style="220" customWidth="1"/>
    <col min="11" max="16384" width="9" style="221"/>
  </cols>
  <sheetData>
    <row r="1" spans="1:9" ht="20.100000000000001" customHeight="1">
      <c r="A1" s="603" t="s">
        <v>28</v>
      </c>
      <c r="B1" s="605" t="s">
        <v>59</v>
      </c>
      <c r="C1" s="217"/>
      <c r="D1" s="542" t="s">
        <v>29</v>
      </c>
      <c r="E1" s="218"/>
      <c r="F1" s="278"/>
      <c r="G1" s="279"/>
      <c r="H1" s="609" t="s">
        <v>74</v>
      </c>
      <c r="I1" s="220"/>
    </row>
    <row r="2" spans="1:9" ht="19.5" customHeight="1">
      <c r="A2" s="604"/>
      <c r="B2" s="606"/>
      <c r="C2" s="222"/>
      <c r="D2" s="473" t="s">
        <v>30</v>
      </c>
      <c r="E2" s="223" t="s">
        <v>31</v>
      </c>
      <c r="F2" s="280" t="s">
        <v>32</v>
      </c>
      <c r="G2" s="280" t="s">
        <v>33</v>
      </c>
      <c r="H2" s="610"/>
    </row>
    <row r="3" spans="1:9" ht="24" customHeight="1">
      <c r="A3" s="224" t="s">
        <v>68</v>
      </c>
      <c r="B3" s="225"/>
      <c r="C3" s="225"/>
      <c r="D3" s="474"/>
      <c r="E3" s="226"/>
      <c r="F3" s="262"/>
      <c r="G3" s="262"/>
      <c r="H3" s="348"/>
    </row>
    <row r="4" spans="1:9" ht="24" customHeight="1">
      <c r="A4" s="229"/>
      <c r="B4" s="230"/>
      <c r="C4" s="225"/>
      <c r="D4" s="475"/>
      <c r="E4" s="231"/>
      <c r="F4" s="263"/>
      <c r="G4" s="263"/>
      <c r="H4" s="349"/>
    </row>
    <row r="5" spans="1:9" ht="24" customHeight="1">
      <c r="A5" s="338" t="s">
        <v>78</v>
      </c>
      <c r="B5" s="225"/>
      <c r="C5" s="225"/>
      <c r="D5" s="476">
        <v>1</v>
      </c>
      <c r="E5" s="226" t="s">
        <v>612</v>
      </c>
      <c r="F5" s="262"/>
      <c r="G5" s="262"/>
      <c r="H5" s="350"/>
    </row>
    <row r="6" spans="1:9" ht="24" customHeight="1">
      <c r="A6" s="243"/>
      <c r="B6" s="230"/>
      <c r="C6" s="225"/>
      <c r="D6" s="477"/>
      <c r="E6" s="231"/>
      <c r="F6" s="263"/>
      <c r="G6" s="263"/>
      <c r="H6" s="349"/>
    </row>
    <row r="7" spans="1:9" ht="24" customHeight="1">
      <c r="A7" s="241"/>
      <c r="B7" s="225"/>
      <c r="C7" s="225"/>
      <c r="D7" s="476"/>
      <c r="E7" s="226"/>
      <c r="F7" s="281"/>
      <c r="G7" s="281"/>
      <c r="H7" s="351"/>
    </row>
    <row r="8" spans="1:9" ht="24" customHeight="1">
      <c r="A8" s="243"/>
      <c r="B8" s="230"/>
      <c r="C8" s="225"/>
      <c r="D8" s="477"/>
      <c r="E8" s="231"/>
      <c r="F8" s="310"/>
      <c r="G8" s="311"/>
      <c r="H8" s="354"/>
    </row>
    <row r="9" spans="1:9" ht="24" customHeight="1">
      <c r="A9" s="241"/>
      <c r="B9" s="225"/>
      <c r="C9" s="225"/>
      <c r="D9" s="476"/>
      <c r="E9" s="226"/>
      <c r="F9" s="276"/>
      <c r="G9" s="281"/>
      <c r="H9" s="351"/>
    </row>
    <row r="10" spans="1:9" ht="24" customHeight="1">
      <c r="A10" s="243"/>
      <c r="B10" s="230"/>
      <c r="C10" s="225"/>
      <c r="D10" s="477"/>
      <c r="E10" s="231"/>
      <c r="F10" s="311"/>
      <c r="G10" s="311"/>
      <c r="H10" s="354"/>
    </row>
    <row r="11" spans="1:9" ht="24" customHeight="1">
      <c r="A11" s="241"/>
      <c r="B11" s="225"/>
      <c r="C11" s="225"/>
      <c r="D11" s="476"/>
      <c r="E11" s="226"/>
      <c r="F11" s="276"/>
      <c r="G11" s="281"/>
      <c r="H11" s="351"/>
    </row>
    <row r="12" spans="1:9" ht="24" customHeight="1">
      <c r="A12" s="243"/>
      <c r="B12" s="230"/>
      <c r="C12" s="225"/>
      <c r="D12" s="477"/>
      <c r="E12" s="231"/>
      <c r="F12" s="311"/>
      <c r="G12" s="311"/>
      <c r="H12" s="354"/>
    </row>
    <row r="13" spans="1:9" ht="24" customHeight="1">
      <c r="A13" s="241"/>
      <c r="B13" s="225"/>
      <c r="C13" s="225"/>
      <c r="D13" s="476"/>
      <c r="E13" s="226"/>
      <c r="F13" s="276"/>
      <c r="G13" s="281"/>
      <c r="H13" s="351"/>
    </row>
    <row r="14" spans="1:9" ht="24" customHeight="1">
      <c r="A14" s="243"/>
      <c r="B14" s="230"/>
      <c r="C14" s="225"/>
      <c r="D14" s="477"/>
      <c r="E14" s="231"/>
      <c r="F14" s="311"/>
      <c r="G14" s="311"/>
      <c r="H14" s="354"/>
    </row>
    <row r="15" spans="1:9" ht="24" customHeight="1">
      <c r="A15" s="241"/>
      <c r="B15" s="225"/>
      <c r="C15" s="225"/>
      <c r="D15" s="476"/>
      <c r="E15" s="226"/>
      <c r="F15" s="276"/>
      <c r="G15" s="281"/>
      <c r="H15" s="351"/>
    </row>
    <row r="16" spans="1:9" ht="24" customHeight="1">
      <c r="A16" s="243"/>
      <c r="B16" s="230"/>
      <c r="C16" s="225"/>
      <c r="D16" s="477"/>
      <c r="E16" s="231"/>
      <c r="F16" s="311"/>
      <c r="G16" s="311"/>
      <c r="H16" s="354"/>
    </row>
    <row r="17" spans="1:8" ht="24" customHeight="1">
      <c r="A17" s="241"/>
      <c r="B17" s="225"/>
      <c r="C17" s="225"/>
      <c r="D17" s="476"/>
      <c r="E17" s="226"/>
      <c r="F17" s="276"/>
      <c r="G17" s="281"/>
      <c r="H17" s="351"/>
    </row>
    <row r="18" spans="1:8" ht="24" customHeight="1">
      <c r="A18" s="243"/>
      <c r="B18" s="230"/>
      <c r="C18" s="225"/>
      <c r="D18" s="477"/>
      <c r="E18" s="231"/>
      <c r="F18" s="311"/>
      <c r="G18" s="311"/>
      <c r="H18" s="354"/>
    </row>
    <row r="19" spans="1:8" ht="24" customHeight="1">
      <c r="A19" s="241"/>
      <c r="B19" s="225"/>
      <c r="C19" s="225"/>
      <c r="D19" s="476"/>
      <c r="E19" s="226"/>
      <c r="F19" s="276"/>
      <c r="G19" s="281"/>
      <c r="H19" s="351"/>
    </row>
    <row r="20" spans="1:8" ht="24" customHeight="1">
      <c r="A20" s="243"/>
      <c r="B20" s="230"/>
      <c r="C20" s="225"/>
      <c r="D20" s="477"/>
      <c r="E20" s="231"/>
      <c r="F20" s="311"/>
      <c r="G20" s="311"/>
      <c r="H20" s="354"/>
    </row>
    <row r="21" spans="1:8" ht="24" customHeight="1">
      <c r="A21" s="241"/>
      <c r="B21" s="225"/>
      <c r="C21" s="225"/>
      <c r="D21" s="476"/>
      <c r="E21" s="226"/>
      <c r="F21" s="276"/>
      <c r="G21" s="281"/>
      <c r="H21" s="351"/>
    </row>
    <row r="22" spans="1:8" ht="24" customHeight="1">
      <c r="A22" s="243"/>
      <c r="B22" s="230"/>
      <c r="C22" s="225"/>
      <c r="D22" s="477"/>
      <c r="E22" s="231"/>
      <c r="F22" s="311"/>
      <c r="G22" s="311"/>
      <c r="H22" s="354"/>
    </row>
    <row r="23" spans="1:8" ht="24" customHeight="1">
      <c r="A23" s="241"/>
      <c r="B23" s="225"/>
      <c r="C23" s="225"/>
      <c r="D23" s="476"/>
      <c r="E23" s="226"/>
      <c r="F23" s="276"/>
      <c r="G23" s="281"/>
      <c r="H23" s="351"/>
    </row>
    <row r="24" spans="1:8" ht="24" customHeight="1">
      <c r="A24" s="243"/>
      <c r="B24" s="230"/>
      <c r="C24" s="225"/>
      <c r="D24" s="477"/>
      <c r="E24" s="231"/>
      <c r="F24" s="311"/>
      <c r="G24" s="311"/>
      <c r="H24" s="354"/>
    </row>
    <row r="25" spans="1:8" ht="24" customHeight="1">
      <c r="A25" s="241"/>
      <c r="B25" s="225"/>
      <c r="C25" s="225"/>
      <c r="D25" s="476"/>
      <c r="E25" s="226"/>
      <c r="F25" s="276"/>
      <c r="G25" s="281"/>
      <c r="H25" s="351"/>
    </row>
    <row r="26" spans="1:8" ht="24" customHeight="1">
      <c r="A26" s="243"/>
      <c r="B26" s="230"/>
      <c r="C26" s="225"/>
      <c r="D26" s="477"/>
      <c r="E26" s="231"/>
      <c r="F26" s="311"/>
      <c r="G26" s="311"/>
      <c r="H26" s="354"/>
    </row>
    <row r="27" spans="1:8" ht="24" customHeight="1">
      <c r="A27" s="241"/>
      <c r="B27" s="225"/>
      <c r="C27" s="225"/>
      <c r="D27" s="476"/>
      <c r="E27" s="226"/>
      <c r="F27" s="276"/>
      <c r="G27" s="281"/>
      <c r="H27" s="351"/>
    </row>
    <row r="28" spans="1:8" ht="24" customHeight="1">
      <c r="A28" s="243"/>
      <c r="B28" s="230"/>
      <c r="C28" s="225"/>
      <c r="D28" s="477"/>
      <c r="E28" s="231"/>
      <c r="F28" s="311"/>
      <c r="G28" s="311"/>
      <c r="H28" s="354"/>
    </row>
    <row r="29" spans="1:8" ht="24" customHeight="1">
      <c r="A29" s="241"/>
      <c r="B29" s="225"/>
      <c r="C29" s="225"/>
      <c r="D29" s="476"/>
      <c r="E29" s="226"/>
      <c r="F29" s="276"/>
      <c r="G29" s="281"/>
      <c r="H29" s="351"/>
    </row>
    <row r="30" spans="1:8" ht="24" customHeight="1">
      <c r="A30" s="243"/>
      <c r="B30" s="230"/>
      <c r="C30" s="225"/>
      <c r="D30" s="477"/>
      <c r="E30" s="231"/>
      <c r="F30" s="311"/>
      <c r="G30" s="311"/>
      <c r="H30" s="354"/>
    </row>
    <row r="31" spans="1:8" ht="24" customHeight="1">
      <c r="A31" s="241"/>
      <c r="B31" s="225"/>
      <c r="C31" s="225"/>
      <c r="D31" s="476"/>
      <c r="E31" s="226"/>
      <c r="F31" s="276"/>
      <c r="G31" s="281"/>
      <c r="H31" s="351"/>
    </row>
    <row r="32" spans="1:8" ht="24" customHeight="1">
      <c r="A32" s="243"/>
      <c r="B32" s="230"/>
      <c r="C32" s="225"/>
      <c r="D32" s="477"/>
      <c r="E32" s="231"/>
      <c r="F32" s="311"/>
      <c r="G32" s="311"/>
      <c r="H32" s="354"/>
    </row>
    <row r="33" spans="1:8" ht="24" customHeight="1">
      <c r="A33" s="241"/>
      <c r="B33" s="225"/>
      <c r="C33" s="225"/>
      <c r="D33" s="476"/>
      <c r="E33" s="226"/>
      <c r="F33" s="276"/>
      <c r="G33" s="281"/>
      <c r="H33" s="351"/>
    </row>
    <row r="34" spans="1:8" ht="24" customHeight="1">
      <c r="A34" s="243"/>
      <c r="B34" s="230"/>
      <c r="C34" s="225"/>
      <c r="D34" s="477"/>
      <c r="E34" s="231"/>
      <c r="F34" s="311"/>
      <c r="G34" s="311"/>
      <c r="H34" s="354"/>
    </row>
    <row r="35" spans="1:8" ht="24" customHeight="1">
      <c r="A35" s="241"/>
      <c r="B35" s="225"/>
      <c r="C35" s="225"/>
      <c r="D35" s="543"/>
      <c r="E35" s="295"/>
      <c r="F35" s="312"/>
      <c r="G35" s="312"/>
      <c r="H35" s="355"/>
    </row>
    <row r="36" spans="1:8" ht="24" customHeight="1">
      <c r="A36" s="243"/>
      <c r="B36" s="230"/>
      <c r="C36" s="230"/>
      <c r="D36" s="477"/>
      <c r="E36" s="231"/>
      <c r="F36" s="263"/>
      <c r="G36" s="263"/>
      <c r="H36" s="349"/>
    </row>
    <row r="37" spans="1:8" ht="24" customHeight="1">
      <c r="A37" s="241"/>
      <c r="B37" s="225"/>
      <c r="C37" s="225"/>
      <c r="D37" s="476"/>
      <c r="E37" s="226"/>
      <c r="F37" s="276"/>
      <c r="G37" s="281"/>
      <c r="H37" s="351"/>
    </row>
    <row r="38" spans="1:8" ht="24" customHeight="1" thickBot="1">
      <c r="A38" s="241"/>
      <c r="B38" s="225"/>
      <c r="C38" s="225"/>
      <c r="D38" s="478"/>
      <c r="E38" s="246"/>
      <c r="F38" s="277"/>
      <c r="G38" s="277"/>
      <c r="H38" s="356"/>
    </row>
    <row r="39" spans="1:8" ht="24" customHeight="1" thickTop="1">
      <c r="A39" s="250" t="s">
        <v>27</v>
      </c>
      <c r="B39" s="251"/>
      <c r="C39" s="251"/>
      <c r="D39" s="479"/>
      <c r="E39" s="252"/>
      <c r="F39" s="268"/>
      <c r="G39" s="268"/>
      <c r="H39" s="344"/>
    </row>
    <row r="40" spans="1:8" ht="24" customHeight="1">
      <c r="A40" s="255"/>
      <c r="B40" s="256"/>
      <c r="C40" s="256"/>
      <c r="D40" s="480"/>
      <c r="E40" s="257"/>
      <c r="F40" s="269"/>
      <c r="G40" s="269"/>
      <c r="H40" s="345"/>
    </row>
    <row r="41" spans="1:8" ht="24.95" customHeight="1"/>
  </sheetData>
  <mergeCells count="3">
    <mergeCell ref="A1:A2"/>
    <mergeCell ref="B1:B2"/>
    <mergeCell ref="H1:H2"/>
  </mergeCells>
  <phoneticPr fontId="4"/>
  <printOptions horizontalCentered="1" verticalCentered="1" gridLinesSet="0"/>
  <pageMargins left="0.78740157480314965" right="0.19685039370078741" top="0.47244094488188981" bottom="0.51181102362204722" header="0.35433070866141736" footer="0.35433070866141736"/>
  <pageSetup paperSize="9" scale="73" orientation="portrait" r:id="rId1"/>
  <headerFooter alignWithMargins="0">
    <oddHeader>&amp;C&amp;"HGｺﾞｼｯｸM,ﾒﾃﾞｨｳﾑ"&amp;9&amp;F</oddHeader>
    <oddFooter>&amp;C&amp;"HGｺﾞｼｯｸM,ﾒﾃﾞｨｳﾑ"&amp;9宗像市&amp;R&amp;"HGｺﾞｼｯｸM,ﾒﾃﾞｨｳﾑ"&amp;9&amp;P／&amp;N</oddFooter>
  </headerFooter>
  <rowBreaks count="1" manualBreakCount="1">
    <brk id="122" max="65535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00B050"/>
  </sheetPr>
  <dimension ref="A1:N382"/>
  <sheetViews>
    <sheetView showGridLines="0" showZeros="0" view="pageBreakPreview" zoomScaleNormal="100" zoomScaleSheetLayoutView="100" workbookViewId="0">
      <selection activeCell="J369" sqref="J369"/>
    </sheetView>
  </sheetViews>
  <sheetFormatPr defaultColWidth="9" defaultRowHeight="11.25"/>
  <cols>
    <col min="1" max="1" width="20.625" style="409" customWidth="1"/>
    <col min="2" max="2" width="16.625" style="489" customWidth="1"/>
    <col min="3" max="3" width="2.75" style="260" hidden="1" customWidth="1"/>
    <col min="4" max="4" width="8.625" style="485" customWidth="1"/>
    <col min="5" max="5" width="6.625" style="220" customWidth="1"/>
    <col min="6" max="6" width="10.625" style="282" customWidth="1"/>
    <col min="7" max="7" width="12.125" style="282" customWidth="1"/>
    <col min="8" max="8" width="12.125" style="347" customWidth="1"/>
    <col min="9" max="9" width="9" style="221"/>
    <col min="10" max="10" width="4.625" style="220" customWidth="1"/>
    <col min="11" max="16384" width="9" style="221"/>
  </cols>
  <sheetData>
    <row r="1" spans="1:9" ht="20.100000000000001" customHeight="1">
      <c r="A1" s="614" t="s">
        <v>28</v>
      </c>
      <c r="B1" s="618" t="s">
        <v>59</v>
      </c>
      <c r="C1" s="217"/>
      <c r="D1" s="611" t="s">
        <v>29</v>
      </c>
      <c r="E1" s="612"/>
      <c r="F1" s="612"/>
      <c r="G1" s="613"/>
      <c r="H1" s="609" t="s">
        <v>74</v>
      </c>
      <c r="I1" s="220"/>
    </row>
    <row r="2" spans="1:9" ht="19.5" customHeight="1">
      <c r="A2" s="615"/>
      <c r="B2" s="619"/>
      <c r="C2" s="222"/>
      <c r="D2" s="473" t="s">
        <v>30</v>
      </c>
      <c r="E2" s="223" t="s">
        <v>31</v>
      </c>
      <c r="F2" s="280" t="s">
        <v>32</v>
      </c>
      <c r="G2" s="280" t="s">
        <v>33</v>
      </c>
      <c r="H2" s="610"/>
    </row>
    <row r="3" spans="1:9" ht="24" customHeight="1">
      <c r="A3" s="470" t="s">
        <v>80</v>
      </c>
      <c r="B3" s="302"/>
      <c r="C3" s="225"/>
      <c r="D3" s="474"/>
      <c r="E3" s="226"/>
      <c r="F3" s="262"/>
      <c r="G3" s="262"/>
      <c r="H3" s="348"/>
    </row>
    <row r="4" spans="1:9" ht="24" customHeight="1">
      <c r="A4" s="457"/>
      <c r="B4" s="306"/>
      <c r="C4" s="225"/>
      <c r="D4" s="475"/>
      <c r="E4" s="231"/>
      <c r="F4" s="263"/>
      <c r="G4" s="263"/>
      <c r="H4" s="349"/>
    </row>
    <row r="5" spans="1:9" ht="24" customHeight="1">
      <c r="A5" s="438" t="s">
        <v>69</v>
      </c>
      <c r="B5" s="302"/>
      <c r="C5" s="225"/>
      <c r="D5" s="474">
        <v>1</v>
      </c>
      <c r="E5" s="226" t="s">
        <v>124</v>
      </c>
      <c r="F5" s="262"/>
      <c r="G5" s="262"/>
      <c r="H5" s="350"/>
    </row>
    <row r="6" spans="1:9" ht="24" customHeight="1">
      <c r="A6" s="458"/>
      <c r="B6" s="306"/>
      <c r="C6" s="225"/>
      <c r="D6" s="475"/>
      <c r="E6" s="231"/>
      <c r="F6" s="263"/>
      <c r="G6" s="263"/>
      <c r="H6" s="358"/>
    </row>
    <row r="7" spans="1:9" ht="24" customHeight="1">
      <c r="A7" s="438" t="s">
        <v>524</v>
      </c>
      <c r="B7" s="302"/>
      <c r="C7" s="225"/>
      <c r="D7" s="474">
        <v>1</v>
      </c>
      <c r="E7" s="226" t="s">
        <v>124</v>
      </c>
      <c r="F7" s="262"/>
      <c r="G7" s="262"/>
      <c r="H7" s="351"/>
    </row>
    <row r="8" spans="1:9" ht="24" customHeight="1">
      <c r="A8" s="458"/>
      <c r="B8" s="306"/>
      <c r="C8" s="225"/>
      <c r="D8" s="475"/>
      <c r="E8" s="231"/>
      <c r="F8" s="263"/>
      <c r="G8" s="263"/>
      <c r="H8" s="354"/>
    </row>
    <row r="9" spans="1:9" ht="24" customHeight="1">
      <c r="A9" s="438" t="s">
        <v>522</v>
      </c>
      <c r="B9" s="302"/>
      <c r="C9" s="225"/>
      <c r="D9" s="476">
        <v>1</v>
      </c>
      <c r="E9" s="226" t="s">
        <v>124</v>
      </c>
      <c r="F9" s="262"/>
      <c r="G9" s="262"/>
      <c r="H9" s="351"/>
    </row>
    <row r="10" spans="1:9" ht="24" customHeight="1">
      <c r="A10" s="458"/>
      <c r="B10" s="306"/>
      <c r="C10" s="225"/>
      <c r="D10" s="477"/>
      <c r="E10" s="231"/>
      <c r="F10" s="263"/>
      <c r="G10" s="263"/>
      <c r="H10" s="354"/>
    </row>
    <row r="11" spans="1:9" ht="24" customHeight="1">
      <c r="A11" s="438" t="s">
        <v>539</v>
      </c>
      <c r="B11" s="302"/>
      <c r="C11" s="225"/>
      <c r="D11" s="476">
        <v>1</v>
      </c>
      <c r="E11" s="226" t="s">
        <v>124</v>
      </c>
      <c r="F11" s="262"/>
      <c r="G11" s="262"/>
      <c r="H11" s="351"/>
    </row>
    <row r="12" spans="1:9" ht="24" customHeight="1">
      <c r="A12" s="458"/>
      <c r="B12" s="306"/>
      <c r="C12" s="225"/>
      <c r="D12" s="477"/>
      <c r="E12" s="231"/>
      <c r="F12" s="263"/>
      <c r="G12" s="263"/>
      <c r="H12" s="354"/>
    </row>
    <row r="13" spans="1:9" ht="24" customHeight="1">
      <c r="A13" s="438" t="s">
        <v>540</v>
      </c>
      <c r="B13" s="302"/>
      <c r="C13" s="225"/>
      <c r="D13" s="476">
        <v>1</v>
      </c>
      <c r="E13" s="226" t="s">
        <v>124</v>
      </c>
      <c r="F13" s="262"/>
      <c r="G13" s="262"/>
      <c r="H13" s="351"/>
    </row>
    <row r="14" spans="1:9" ht="24" customHeight="1">
      <c r="A14" s="458"/>
      <c r="B14" s="306"/>
      <c r="C14" s="225"/>
      <c r="D14" s="477"/>
      <c r="E14" s="231"/>
      <c r="F14" s="263"/>
      <c r="G14" s="263"/>
      <c r="H14" s="354"/>
    </row>
    <row r="15" spans="1:9" ht="24" customHeight="1">
      <c r="A15" s="438" t="s">
        <v>541</v>
      </c>
      <c r="B15" s="302"/>
      <c r="C15" s="225"/>
      <c r="D15" s="476">
        <v>1</v>
      </c>
      <c r="E15" s="226" t="s">
        <v>124</v>
      </c>
      <c r="F15" s="262"/>
      <c r="G15" s="262"/>
      <c r="H15" s="351"/>
    </row>
    <row r="16" spans="1:9" ht="24" customHeight="1">
      <c r="A16" s="458"/>
      <c r="B16" s="306"/>
      <c r="C16" s="225"/>
      <c r="D16" s="477"/>
      <c r="E16" s="231"/>
      <c r="F16" s="263"/>
      <c r="G16" s="263"/>
      <c r="H16" s="354"/>
    </row>
    <row r="17" spans="1:8" ht="24" customHeight="1">
      <c r="A17" s="438" t="s">
        <v>542</v>
      </c>
      <c r="B17" s="302"/>
      <c r="C17" s="225"/>
      <c r="D17" s="476">
        <v>1</v>
      </c>
      <c r="E17" s="226" t="s">
        <v>124</v>
      </c>
      <c r="F17" s="262"/>
      <c r="G17" s="262"/>
      <c r="H17" s="351"/>
    </row>
    <row r="18" spans="1:8" ht="24" customHeight="1">
      <c r="A18" s="458"/>
      <c r="B18" s="306"/>
      <c r="C18" s="225"/>
      <c r="D18" s="477"/>
      <c r="E18" s="231"/>
      <c r="F18" s="263"/>
      <c r="G18" s="263"/>
      <c r="H18" s="354"/>
    </row>
    <row r="19" spans="1:8" ht="24" customHeight="1">
      <c r="A19" s="438"/>
      <c r="B19" s="302"/>
      <c r="C19" s="225"/>
      <c r="D19" s="476"/>
      <c r="E19" s="226"/>
      <c r="F19" s="262"/>
      <c r="G19" s="262"/>
      <c r="H19" s="351"/>
    </row>
    <row r="20" spans="1:8" ht="24" customHeight="1">
      <c r="A20" s="458"/>
      <c r="B20" s="306"/>
      <c r="C20" s="225"/>
      <c r="D20" s="477"/>
      <c r="E20" s="231"/>
      <c r="F20" s="263"/>
      <c r="G20" s="263"/>
      <c r="H20" s="354"/>
    </row>
    <row r="21" spans="1:8" ht="24" customHeight="1">
      <c r="A21" s="438"/>
      <c r="B21" s="302"/>
      <c r="C21" s="225"/>
      <c r="D21" s="476"/>
      <c r="E21" s="226"/>
      <c r="F21" s="262"/>
      <c r="G21" s="262"/>
      <c r="H21" s="351"/>
    </row>
    <row r="22" spans="1:8" ht="24" customHeight="1">
      <c r="A22" s="458"/>
      <c r="B22" s="306"/>
      <c r="C22" s="225"/>
      <c r="D22" s="477"/>
      <c r="E22" s="231"/>
      <c r="F22" s="263"/>
      <c r="G22" s="263"/>
      <c r="H22" s="354"/>
    </row>
    <row r="23" spans="1:8" ht="24" customHeight="1">
      <c r="A23" s="438"/>
      <c r="B23" s="302"/>
      <c r="C23" s="225"/>
      <c r="D23" s="476"/>
      <c r="E23" s="226"/>
      <c r="F23" s="262"/>
      <c r="G23" s="262"/>
      <c r="H23" s="351"/>
    </row>
    <row r="24" spans="1:8" ht="24" customHeight="1">
      <c r="A24" s="458"/>
      <c r="B24" s="306"/>
      <c r="C24" s="225"/>
      <c r="D24" s="477"/>
      <c r="E24" s="231"/>
      <c r="F24" s="263"/>
      <c r="G24" s="263"/>
      <c r="H24" s="354"/>
    </row>
    <row r="25" spans="1:8" ht="24" customHeight="1">
      <c r="A25" s="438"/>
      <c r="B25" s="302"/>
      <c r="C25" s="225"/>
      <c r="D25" s="476"/>
      <c r="E25" s="226"/>
      <c r="F25" s="262"/>
      <c r="G25" s="262"/>
      <c r="H25" s="351"/>
    </row>
    <row r="26" spans="1:8" ht="24" customHeight="1">
      <c r="A26" s="458"/>
      <c r="B26" s="306"/>
      <c r="C26" s="225"/>
      <c r="D26" s="477"/>
      <c r="E26" s="231"/>
      <c r="F26" s="263"/>
      <c r="G26" s="263"/>
      <c r="H26" s="354"/>
    </row>
    <row r="27" spans="1:8" ht="24" customHeight="1">
      <c r="A27" s="438"/>
      <c r="B27" s="302"/>
      <c r="C27" s="225"/>
      <c r="D27" s="476"/>
      <c r="E27" s="226"/>
      <c r="F27" s="262"/>
      <c r="G27" s="262"/>
      <c r="H27" s="351"/>
    </row>
    <row r="28" spans="1:8" ht="24" customHeight="1">
      <c r="A28" s="458"/>
      <c r="B28" s="306"/>
      <c r="C28" s="225"/>
      <c r="D28" s="477"/>
      <c r="E28" s="231"/>
      <c r="F28" s="263"/>
      <c r="G28" s="263"/>
      <c r="H28" s="354"/>
    </row>
    <row r="29" spans="1:8" ht="24" customHeight="1">
      <c r="A29" s="438"/>
      <c r="B29" s="302"/>
      <c r="C29" s="225"/>
      <c r="D29" s="476"/>
      <c r="E29" s="226"/>
      <c r="F29" s="262"/>
      <c r="G29" s="262"/>
      <c r="H29" s="351"/>
    </row>
    <row r="30" spans="1:8" ht="24" customHeight="1">
      <c r="A30" s="458"/>
      <c r="B30" s="306"/>
      <c r="C30" s="225"/>
      <c r="D30" s="477"/>
      <c r="E30" s="231"/>
      <c r="F30" s="263"/>
      <c r="G30" s="263"/>
      <c r="H30" s="354"/>
    </row>
    <row r="31" spans="1:8" ht="24" customHeight="1">
      <c r="A31" s="438"/>
      <c r="B31" s="302"/>
      <c r="C31" s="225"/>
      <c r="D31" s="476"/>
      <c r="E31" s="226"/>
      <c r="F31" s="262"/>
      <c r="G31" s="262"/>
      <c r="H31" s="351"/>
    </row>
    <row r="32" spans="1:8" ht="24" customHeight="1">
      <c r="A32" s="458"/>
      <c r="B32" s="306"/>
      <c r="C32" s="225"/>
      <c r="D32" s="477"/>
      <c r="E32" s="231"/>
      <c r="F32" s="263"/>
      <c r="G32" s="263"/>
      <c r="H32" s="354"/>
    </row>
    <row r="33" spans="1:11" ht="24" customHeight="1">
      <c r="A33" s="438"/>
      <c r="B33" s="302"/>
      <c r="C33" s="225"/>
      <c r="D33" s="476"/>
      <c r="E33" s="226"/>
      <c r="F33" s="262"/>
      <c r="G33" s="262"/>
      <c r="H33" s="351"/>
    </row>
    <row r="34" spans="1:11" ht="24" customHeight="1">
      <c r="A34" s="458"/>
      <c r="B34" s="306"/>
      <c r="C34" s="225"/>
      <c r="D34" s="477"/>
      <c r="E34" s="231"/>
      <c r="F34" s="263"/>
      <c r="G34" s="263"/>
      <c r="H34" s="354"/>
    </row>
    <row r="35" spans="1:11" ht="24" customHeight="1">
      <c r="A35" s="438"/>
      <c r="B35" s="302"/>
      <c r="C35" s="225"/>
      <c r="D35" s="543"/>
      <c r="E35" s="295"/>
      <c r="F35" s="262"/>
      <c r="G35" s="262"/>
      <c r="H35" s="355"/>
    </row>
    <row r="36" spans="1:11" ht="24" customHeight="1">
      <c r="A36" s="458"/>
      <c r="B36" s="306"/>
      <c r="C36" s="230"/>
      <c r="D36" s="477"/>
      <c r="E36" s="231"/>
      <c r="F36" s="263"/>
      <c r="G36" s="263"/>
      <c r="H36" s="349"/>
    </row>
    <row r="37" spans="1:11" ht="24" customHeight="1">
      <c r="A37" s="438"/>
      <c r="B37" s="302"/>
      <c r="C37" s="225"/>
      <c r="D37" s="476"/>
      <c r="E37" s="226"/>
      <c r="F37" s="281"/>
      <c r="G37" s="281"/>
      <c r="H37" s="351"/>
    </row>
    <row r="38" spans="1:11" ht="24" customHeight="1" thickBot="1">
      <c r="A38" s="438"/>
      <c r="B38" s="302"/>
      <c r="C38" s="225"/>
      <c r="D38" s="478"/>
      <c r="E38" s="246"/>
      <c r="F38" s="277"/>
      <c r="G38" s="277"/>
      <c r="H38" s="356"/>
    </row>
    <row r="39" spans="1:11" ht="24" customHeight="1" thickTop="1">
      <c r="A39" s="459" t="s">
        <v>27</v>
      </c>
      <c r="B39" s="486"/>
      <c r="C39" s="251"/>
      <c r="D39" s="479"/>
      <c r="E39" s="316"/>
      <c r="F39" s="268"/>
      <c r="G39" s="268"/>
      <c r="H39" s="344"/>
    </row>
    <row r="40" spans="1:11" ht="24" customHeight="1">
      <c r="A40" s="460"/>
      <c r="B40" s="487"/>
      <c r="C40" s="256"/>
      <c r="D40" s="480"/>
      <c r="E40" s="317"/>
      <c r="F40" s="269"/>
      <c r="G40" s="269"/>
      <c r="H40" s="345"/>
    </row>
    <row r="41" spans="1:11" ht="24" customHeight="1">
      <c r="A41" s="438" t="s">
        <v>69</v>
      </c>
      <c r="B41" s="302"/>
      <c r="C41" s="225"/>
      <c r="D41" s="474"/>
      <c r="E41" s="226"/>
      <c r="F41" s="262"/>
      <c r="G41" s="262"/>
      <c r="H41" s="350"/>
    </row>
    <row r="42" spans="1:11" ht="24" customHeight="1">
      <c r="A42" s="457"/>
      <c r="B42" s="306"/>
      <c r="C42" s="225"/>
      <c r="D42" s="475"/>
      <c r="E42" s="231"/>
      <c r="F42" s="263"/>
      <c r="G42" s="263"/>
      <c r="H42" s="349"/>
    </row>
    <row r="43" spans="1:11" ht="24" customHeight="1">
      <c r="A43" s="438" t="s">
        <v>275</v>
      </c>
      <c r="B43" s="302" t="s">
        <v>276</v>
      </c>
      <c r="C43" s="225"/>
      <c r="D43" s="474">
        <v>4</v>
      </c>
      <c r="E43" s="226" t="s">
        <v>251</v>
      </c>
      <c r="F43" s="262"/>
      <c r="G43" s="262"/>
      <c r="H43" s="350"/>
    </row>
    <row r="44" spans="1:11" ht="24" customHeight="1">
      <c r="A44" s="458"/>
      <c r="B44" s="306" t="s">
        <v>279</v>
      </c>
      <c r="C44" s="225"/>
      <c r="D44" s="475"/>
      <c r="E44" s="231"/>
      <c r="F44" s="263"/>
      <c r="G44" s="263"/>
      <c r="H44" s="360"/>
    </row>
    <row r="45" spans="1:11" ht="24" customHeight="1">
      <c r="A45" s="539" t="s">
        <v>277</v>
      </c>
      <c r="B45" s="302" t="s">
        <v>278</v>
      </c>
      <c r="C45" s="225"/>
      <c r="D45" s="474">
        <v>4</v>
      </c>
      <c r="E45" s="226" t="s">
        <v>251</v>
      </c>
      <c r="F45" s="262"/>
      <c r="G45" s="262"/>
      <c r="H45" s="350"/>
    </row>
    <row r="46" spans="1:11" ht="24" customHeight="1">
      <c r="A46" s="458"/>
      <c r="B46" s="306" t="s">
        <v>279</v>
      </c>
      <c r="C46" s="225"/>
      <c r="D46" s="475"/>
      <c r="E46" s="231"/>
      <c r="F46" s="263"/>
      <c r="G46" s="263"/>
      <c r="H46" s="358"/>
    </row>
    <row r="47" spans="1:11" ht="24" customHeight="1">
      <c r="A47" s="438" t="s">
        <v>280</v>
      </c>
      <c r="B47" s="302"/>
      <c r="C47" s="225"/>
      <c r="D47" s="474">
        <v>1</v>
      </c>
      <c r="E47" s="226" t="s">
        <v>124</v>
      </c>
      <c r="F47" s="262"/>
      <c r="G47" s="262"/>
      <c r="H47" s="350"/>
      <c r="K47" s="282"/>
    </row>
    <row r="48" spans="1:11" ht="24" customHeight="1">
      <c r="A48" s="458"/>
      <c r="B48" s="306"/>
      <c r="C48" s="225"/>
      <c r="D48" s="475"/>
      <c r="E48" s="231"/>
      <c r="F48" s="263"/>
      <c r="G48" s="263"/>
      <c r="H48" s="358"/>
    </row>
    <row r="49" spans="1:8" ht="24" customHeight="1">
      <c r="A49" s="438" t="s">
        <v>281</v>
      </c>
      <c r="B49" s="302"/>
      <c r="C49" s="225"/>
      <c r="D49" s="474">
        <v>1</v>
      </c>
      <c r="E49" s="226" t="s">
        <v>124</v>
      </c>
      <c r="F49" s="262"/>
      <c r="G49" s="262"/>
      <c r="H49" s="350"/>
    </row>
    <row r="50" spans="1:8" ht="24" customHeight="1">
      <c r="A50" s="458"/>
      <c r="B50" s="306"/>
      <c r="C50" s="225"/>
      <c r="D50" s="475"/>
      <c r="E50" s="231"/>
      <c r="F50" s="263"/>
      <c r="G50" s="263"/>
      <c r="H50" s="358"/>
    </row>
    <row r="51" spans="1:8" ht="24" customHeight="1">
      <c r="A51" s="438" t="s">
        <v>282</v>
      </c>
      <c r="B51" s="302"/>
      <c r="C51" s="225"/>
      <c r="D51" s="474">
        <v>1</v>
      </c>
      <c r="E51" s="226" t="s">
        <v>124</v>
      </c>
      <c r="F51" s="262"/>
      <c r="G51" s="262"/>
      <c r="H51" s="350"/>
    </row>
    <row r="52" spans="1:8" ht="24" customHeight="1">
      <c r="A52" s="458"/>
      <c r="B52" s="306"/>
      <c r="C52" s="225"/>
      <c r="D52" s="475"/>
      <c r="E52" s="231"/>
      <c r="F52" s="263"/>
      <c r="G52" s="263"/>
      <c r="H52" s="358"/>
    </row>
    <row r="53" spans="1:8" ht="24" customHeight="1">
      <c r="A53" s="438" t="s">
        <v>283</v>
      </c>
      <c r="B53" s="302"/>
      <c r="C53" s="225"/>
      <c r="D53" s="474">
        <v>4</v>
      </c>
      <c r="E53" s="226" t="s">
        <v>92</v>
      </c>
      <c r="F53" s="262"/>
      <c r="G53" s="262"/>
      <c r="H53" s="350"/>
    </row>
    <row r="54" spans="1:8" ht="24" customHeight="1">
      <c r="A54" s="458"/>
      <c r="B54" s="306"/>
      <c r="C54" s="225"/>
      <c r="D54" s="475"/>
      <c r="E54" s="231"/>
      <c r="F54" s="263"/>
      <c r="G54" s="263"/>
      <c r="H54" s="349"/>
    </row>
    <row r="55" spans="1:8" ht="24" customHeight="1">
      <c r="A55" s="438" t="s">
        <v>284</v>
      </c>
      <c r="B55" s="302"/>
      <c r="C55" s="225"/>
      <c r="D55" s="474">
        <v>1</v>
      </c>
      <c r="E55" s="226" t="s">
        <v>124</v>
      </c>
      <c r="F55" s="262"/>
      <c r="G55" s="262"/>
      <c r="H55" s="350"/>
    </row>
    <row r="56" spans="1:8" ht="24" customHeight="1">
      <c r="A56" s="458"/>
      <c r="B56" s="306"/>
      <c r="C56" s="225"/>
      <c r="D56" s="475"/>
      <c r="E56" s="231"/>
      <c r="F56" s="263"/>
      <c r="G56" s="263"/>
      <c r="H56" s="349"/>
    </row>
    <row r="57" spans="1:8" ht="24" customHeight="1">
      <c r="A57" s="438" t="s">
        <v>285</v>
      </c>
      <c r="B57" s="302"/>
      <c r="C57" s="225"/>
      <c r="D57" s="474">
        <v>1</v>
      </c>
      <c r="E57" s="226" t="s">
        <v>124</v>
      </c>
      <c r="F57" s="262"/>
      <c r="G57" s="262"/>
      <c r="H57" s="350"/>
    </row>
    <row r="58" spans="1:8" ht="24" customHeight="1">
      <c r="A58" s="458"/>
      <c r="B58" s="306"/>
      <c r="C58" s="225"/>
      <c r="D58" s="475"/>
      <c r="E58" s="231"/>
      <c r="F58" s="263"/>
      <c r="G58" s="263"/>
      <c r="H58" s="349"/>
    </row>
    <row r="59" spans="1:8" ht="24" customHeight="1">
      <c r="A59" s="438"/>
      <c r="B59" s="302"/>
      <c r="C59" s="225"/>
      <c r="D59" s="474"/>
      <c r="E59" s="226"/>
      <c r="F59" s="262"/>
      <c r="G59" s="262"/>
      <c r="H59" s="350"/>
    </row>
    <row r="60" spans="1:8" ht="24" customHeight="1">
      <c r="A60" s="458"/>
      <c r="B60" s="306"/>
      <c r="C60" s="225"/>
      <c r="D60" s="475"/>
      <c r="E60" s="231"/>
      <c r="F60" s="263"/>
      <c r="G60" s="263"/>
      <c r="H60" s="349"/>
    </row>
    <row r="61" spans="1:8" ht="24" customHeight="1">
      <c r="A61" s="438"/>
      <c r="B61" s="302"/>
      <c r="C61" s="225"/>
      <c r="D61" s="474"/>
      <c r="E61" s="226"/>
      <c r="F61" s="262"/>
      <c r="G61" s="262"/>
      <c r="H61" s="350"/>
    </row>
    <row r="62" spans="1:8" ht="24" customHeight="1">
      <c r="A62" s="458"/>
      <c r="B62" s="306"/>
      <c r="C62" s="225"/>
      <c r="D62" s="475"/>
      <c r="E62" s="231"/>
      <c r="F62" s="263"/>
      <c r="G62" s="263"/>
      <c r="H62" s="349"/>
    </row>
    <row r="63" spans="1:8" ht="24" customHeight="1">
      <c r="A63" s="438"/>
      <c r="B63" s="302"/>
      <c r="C63" s="225"/>
      <c r="D63" s="474"/>
      <c r="E63" s="226"/>
      <c r="F63" s="262"/>
      <c r="G63" s="262"/>
      <c r="H63" s="350"/>
    </row>
    <row r="64" spans="1:8" ht="24" customHeight="1">
      <c r="A64" s="458"/>
      <c r="B64" s="306"/>
      <c r="C64" s="225"/>
      <c r="D64" s="475"/>
      <c r="E64" s="231"/>
      <c r="F64" s="263"/>
      <c r="G64" s="263"/>
      <c r="H64" s="349"/>
    </row>
    <row r="65" spans="1:14" ht="24" customHeight="1">
      <c r="A65" s="438"/>
      <c r="B65" s="302"/>
      <c r="C65" s="225"/>
      <c r="D65" s="474"/>
      <c r="E65" s="226"/>
      <c r="F65" s="262"/>
      <c r="G65" s="262"/>
      <c r="H65" s="350"/>
      <c r="I65" s="249"/>
      <c r="K65" s="249"/>
      <c r="L65" s="249"/>
      <c r="M65" s="249"/>
      <c r="N65" s="249"/>
    </row>
    <row r="66" spans="1:14" s="249" customFormat="1" ht="24" customHeight="1">
      <c r="A66" s="458"/>
      <c r="B66" s="306"/>
      <c r="C66" s="272"/>
      <c r="D66" s="475"/>
      <c r="E66" s="231"/>
      <c r="F66" s="263"/>
      <c r="G66" s="263"/>
      <c r="H66" s="349"/>
      <c r="J66" s="220"/>
    </row>
    <row r="67" spans="1:14" ht="24" customHeight="1">
      <c r="A67" s="438"/>
      <c r="B67" s="302"/>
      <c r="C67" s="225"/>
      <c r="D67" s="474"/>
      <c r="E67" s="226"/>
      <c r="F67" s="262"/>
      <c r="G67" s="262"/>
      <c r="H67" s="350"/>
    </row>
    <row r="68" spans="1:14" ht="24" customHeight="1">
      <c r="A68" s="438"/>
      <c r="B68" s="306"/>
      <c r="C68" s="225"/>
      <c r="D68" s="475"/>
      <c r="E68" s="231"/>
      <c r="F68" s="263"/>
      <c r="G68" s="263"/>
      <c r="H68" s="349"/>
    </row>
    <row r="69" spans="1:14" ht="24" customHeight="1">
      <c r="A69" s="464"/>
      <c r="B69" s="302"/>
      <c r="C69" s="225"/>
      <c r="D69" s="474"/>
      <c r="E69" s="226"/>
      <c r="F69" s="262"/>
      <c r="G69" s="262"/>
      <c r="H69" s="350"/>
    </row>
    <row r="70" spans="1:14" ht="24" customHeight="1">
      <c r="A70" s="458"/>
      <c r="B70" s="306"/>
      <c r="C70" s="225"/>
      <c r="D70" s="475"/>
      <c r="E70" s="231"/>
      <c r="F70" s="263"/>
      <c r="G70" s="263"/>
      <c r="H70" s="349"/>
    </row>
    <row r="71" spans="1:14" ht="24" customHeight="1">
      <c r="A71" s="438"/>
      <c r="B71" s="302"/>
      <c r="C71" s="225"/>
      <c r="D71" s="474"/>
      <c r="E71" s="226"/>
      <c r="F71" s="262"/>
      <c r="G71" s="262"/>
      <c r="H71" s="350"/>
    </row>
    <row r="72" spans="1:14" ht="24" customHeight="1">
      <c r="A72" s="458"/>
      <c r="B72" s="306"/>
      <c r="C72" s="225"/>
      <c r="D72" s="475"/>
      <c r="E72" s="231"/>
      <c r="F72" s="263"/>
      <c r="G72" s="263"/>
      <c r="H72" s="349"/>
    </row>
    <row r="73" spans="1:14" ht="24" customHeight="1">
      <c r="A73" s="438"/>
      <c r="B73" s="302"/>
      <c r="C73" s="225"/>
      <c r="D73" s="474"/>
      <c r="E73" s="226"/>
      <c r="F73" s="262"/>
      <c r="G73" s="262"/>
      <c r="H73" s="350"/>
    </row>
    <row r="74" spans="1:14" ht="24" customHeight="1">
      <c r="A74" s="458"/>
      <c r="B74" s="306"/>
      <c r="C74" s="225"/>
      <c r="D74" s="475"/>
      <c r="E74" s="231"/>
      <c r="F74" s="263"/>
      <c r="G74" s="263"/>
      <c r="H74" s="349"/>
    </row>
    <row r="75" spans="1:14" ht="24" customHeight="1">
      <c r="A75" s="438"/>
      <c r="B75" s="302"/>
      <c r="C75" s="225"/>
      <c r="D75" s="474"/>
      <c r="E75" s="226"/>
      <c r="F75" s="262"/>
      <c r="G75" s="262"/>
      <c r="H75" s="350"/>
    </row>
    <row r="76" spans="1:14" ht="24" customHeight="1" thickBot="1">
      <c r="A76" s="438"/>
      <c r="B76" s="302"/>
      <c r="C76" s="225"/>
      <c r="D76" s="483"/>
      <c r="E76" s="246"/>
      <c r="F76" s="263"/>
      <c r="G76" s="276"/>
      <c r="H76" s="351"/>
    </row>
    <row r="77" spans="1:14" ht="24" customHeight="1" thickTop="1">
      <c r="A77" s="459" t="s">
        <v>34</v>
      </c>
      <c r="B77" s="486"/>
      <c r="C77" s="251"/>
      <c r="D77" s="479"/>
      <c r="E77" s="316"/>
      <c r="F77" s="268"/>
      <c r="G77" s="268"/>
      <c r="H77" s="344"/>
    </row>
    <row r="78" spans="1:14" ht="24" customHeight="1">
      <c r="A78" s="460"/>
      <c r="B78" s="487"/>
      <c r="C78" s="256"/>
      <c r="D78" s="480"/>
      <c r="E78" s="317"/>
      <c r="F78" s="269"/>
      <c r="G78" s="269"/>
      <c r="H78" s="345"/>
    </row>
    <row r="79" spans="1:14" ht="24" customHeight="1">
      <c r="A79" s="438" t="s">
        <v>523</v>
      </c>
      <c r="B79" s="302"/>
      <c r="C79" s="225"/>
      <c r="D79" s="474"/>
      <c r="E79" s="226"/>
      <c r="F79" s="262"/>
      <c r="G79" s="262"/>
      <c r="H79" s="350"/>
    </row>
    <row r="80" spans="1:14" ht="24" customHeight="1">
      <c r="A80" s="457"/>
      <c r="B80" s="306"/>
      <c r="C80" s="225"/>
      <c r="D80" s="475"/>
      <c r="E80" s="231"/>
      <c r="F80" s="263"/>
      <c r="G80" s="263"/>
      <c r="H80" s="349"/>
    </row>
    <row r="81" spans="1:9" ht="24" customHeight="1">
      <c r="A81" s="438" t="s">
        <v>529</v>
      </c>
      <c r="B81" s="302" t="s">
        <v>639</v>
      </c>
      <c r="C81" s="225"/>
      <c r="D81" s="474">
        <v>1</v>
      </c>
      <c r="E81" s="226" t="s">
        <v>348</v>
      </c>
      <c r="F81" s="227"/>
      <c r="G81" s="262"/>
      <c r="H81" s="350"/>
    </row>
    <row r="82" spans="1:9" ht="24" customHeight="1">
      <c r="A82" s="458"/>
      <c r="B82" s="306"/>
      <c r="C82" s="225"/>
      <c r="D82" s="475"/>
      <c r="E82" s="231"/>
      <c r="F82" s="232"/>
      <c r="G82" s="263"/>
      <c r="H82" s="360"/>
    </row>
    <row r="83" spans="1:9" ht="24" customHeight="1">
      <c r="A83" s="438" t="s">
        <v>530</v>
      </c>
      <c r="B83" s="302" t="s">
        <v>640</v>
      </c>
      <c r="C83" s="225"/>
      <c r="D83" s="474">
        <v>15</v>
      </c>
      <c r="E83" s="226" t="s">
        <v>348</v>
      </c>
      <c r="F83" s="227"/>
      <c r="G83" s="262"/>
      <c r="H83" s="350"/>
    </row>
    <row r="84" spans="1:9" ht="24" customHeight="1">
      <c r="A84" s="458"/>
      <c r="B84" s="306"/>
      <c r="C84" s="225"/>
      <c r="D84" s="475"/>
      <c r="E84" s="231"/>
      <c r="F84" s="232"/>
      <c r="G84" s="263"/>
      <c r="H84" s="358"/>
    </row>
    <row r="85" spans="1:9" ht="24" customHeight="1">
      <c r="A85" s="438" t="s">
        <v>530</v>
      </c>
      <c r="B85" s="302" t="s">
        <v>641</v>
      </c>
      <c r="C85" s="225"/>
      <c r="D85" s="474">
        <v>14</v>
      </c>
      <c r="E85" s="226" t="s">
        <v>348</v>
      </c>
      <c r="F85" s="227"/>
      <c r="G85" s="262"/>
      <c r="H85" s="350"/>
      <c r="I85" s="282"/>
    </row>
    <row r="86" spans="1:9" ht="24" customHeight="1">
      <c r="A86" s="458"/>
      <c r="B86" s="306"/>
      <c r="C86" s="225"/>
      <c r="D86" s="475"/>
      <c r="E86" s="231"/>
      <c r="F86" s="232"/>
      <c r="G86" s="263"/>
      <c r="H86" s="358"/>
    </row>
    <row r="87" spans="1:9" ht="24" customHeight="1">
      <c r="A87" s="438" t="s">
        <v>531</v>
      </c>
      <c r="B87" s="302" t="s">
        <v>639</v>
      </c>
      <c r="C87" s="225"/>
      <c r="D87" s="474">
        <v>3</v>
      </c>
      <c r="E87" s="226" t="s">
        <v>348</v>
      </c>
      <c r="F87" s="227"/>
      <c r="G87" s="262"/>
      <c r="H87" s="350"/>
    </row>
    <row r="88" spans="1:9" ht="24" customHeight="1">
      <c r="A88" s="458"/>
      <c r="B88" s="306"/>
      <c r="C88" s="225"/>
      <c r="D88" s="475"/>
      <c r="E88" s="231"/>
      <c r="F88" s="232"/>
      <c r="G88" s="263"/>
      <c r="H88" s="358"/>
    </row>
    <row r="89" spans="1:9" ht="24" customHeight="1">
      <c r="A89" s="438" t="s">
        <v>531</v>
      </c>
      <c r="B89" s="302" t="s">
        <v>640</v>
      </c>
      <c r="C89" s="225"/>
      <c r="D89" s="474">
        <v>8</v>
      </c>
      <c r="E89" s="226" t="s">
        <v>348</v>
      </c>
      <c r="F89" s="227"/>
      <c r="G89" s="262"/>
      <c r="H89" s="350"/>
    </row>
    <row r="90" spans="1:9" ht="24" customHeight="1">
      <c r="A90" s="458"/>
      <c r="B90" s="306"/>
      <c r="C90" s="225"/>
      <c r="D90" s="475"/>
      <c r="E90" s="231"/>
      <c r="F90" s="232"/>
      <c r="G90" s="263"/>
      <c r="H90" s="358"/>
    </row>
    <row r="91" spans="1:9" ht="24" customHeight="1">
      <c r="A91" s="438" t="s">
        <v>532</v>
      </c>
      <c r="B91" s="302" t="s">
        <v>641</v>
      </c>
      <c r="C91" s="225"/>
      <c r="D91" s="474">
        <v>3</v>
      </c>
      <c r="E91" s="226" t="s">
        <v>348</v>
      </c>
      <c r="F91" s="227"/>
      <c r="G91" s="262"/>
      <c r="H91" s="350"/>
    </row>
    <row r="92" spans="1:9" ht="24" customHeight="1">
      <c r="A92" s="458"/>
      <c r="B92" s="306"/>
      <c r="C92" s="225"/>
      <c r="D92" s="475"/>
      <c r="E92" s="231"/>
      <c r="F92" s="232"/>
      <c r="G92" s="263"/>
      <c r="H92" s="349"/>
    </row>
    <row r="93" spans="1:9" ht="24" customHeight="1">
      <c r="A93" s="463" t="s">
        <v>445</v>
      </c>
      <c r="B93" s="302"/>
      <c r="C93" s="225"/>
      <c r="D93" s="474">
        <v>1</v>
      </c>
      <c r="E93" s="226" t="s">
        <v>86</v>
      </c>
      <c r="F93" s="227"/>
      <c r="G93" s="262"/>
      <c r="H93" s="350"/>
    </row>
    <row r="94" spans="1:9" ht="24" customHeight="1">
      <c r="A94" s="458"/>
      <c r="B94" s="306"/>
      <c r="C94" s="225"/>
      <c r="D94" s="475"/>
      <c r="E94" s="231"/>
      <c r="F94" s="232"/>
      <c r="G94" s="263"/>
      <c r="H94" s="349"/>
    </row>
    <row r="95" spans="1:9" ht="24" customHeight="1">
      <c r="A95" s="438" t="s">
        <v>533</v>
      </c>
      <c r="B95" s="302"/>
      <c r="C95" s="225"/>
      <c r="D95" s="474">
        <v>1</v>
      </c>
      <c r="E95" s="226" t="s">
        <v>86</v>
      </c>
      <c r="F95" s="227"/>
      <c r="G95" s="262"/>
      <c r="H95" s="350"/>
    </row>
    <row r="96" spans="1:9" ht="24" customHeight="1">
      <c r="A96" s="458"/>
      <c r="B96" s="306"/>
      <c r="C96" s="225"/>
      <c r="D96" s="475"/>
      <c r="E96" s="231"/>
      <c r="F96" s="232"/>
      <c r="G96" s="263"/>
      <c r="H96" s="349"/>
    </row>
    <row r="97" spans="1:14" ht="24" customHeight="1">
      <c r="A97" s="438" t="s">
        <v>693</v>
      </c>
      <c r="B97" s="302" t="s">
        <v>621</v>
      </c>
      <c r="C97" s="225"/>
      <c r="D97" s="474">
        <v>4</v>
      </c>
      <c r="E97" s="226" t="s">
        <v>455</v>
      </c>
      <c r="F97" s="227"/>
      <c r="G97" s="262"/>
      <c r="H97" s="350"/>
    </row>
    <row r="98" spans="1:14" ht="24" customHeight="1">
      <c r="A98" s="458"/>
      <c r="B98" s="306" t="s">
        <v>279</v>
      </c>
      <c r="C98" s="225"/>
      <c r="D98" s="475"/>
      <c r="E98" s="231"/>
      <c r="F98" s="232"/>
      <c r="G98" s="263"/>
      <c r="H98" s="349"/>
    </row>
    <row r="99" spans="1:14" ht="24" customHeight="1">
      <c r="A99" s="438" t="s">
        <v>694</v>
      </c>
      <c r="B99" s="302" t="s">
        <v>622</v>
      </c>
      <c r="C99" s="225"/>
      <c r="D99" s="474">
        <v>1</v>
      </c>
      <c r="E99" s="226" t="s">
        <v>455</v>
      </c>
      <c r="F99" s="227"/>
      <c r="G99" s="262"/>
      <c r="H99" s="350"/>
    </row>
    <row r="100" spans="1:14" ht="24" customHeight="1">
      <c r="A100" s="458"/>
      <c r="B100" s="306" t="s">
        <v>279</v>
      </c>
      <c r="C100" s="225"/>
      <c r="D100" s="475"/>
      <c r="E100" s="231"/>
      <c r="F100" s="232"/>
      <c r="G100" s="263"/>
      <c r="H100" s="349"/>
    </row>
    <row r="101" spans="1:14" ht="24" customHeight="1">
      <c r="A101" s="438" t="s">
        <v>534</v>
      </c>
      <c r="B101" s="302" t="s">
        <v>623</v>
      </c>
      <c r="C101" s="225"/>
      <c r="D101" s="474">
        <v>2</v>
      </c>
      <c r="E101" s="226" t="s">
        <v>455</v>
      </c>
      <c r="F101" s="227"/>
      <c r="G101" s="262"/>
      <c r="H101" s="350"/>
    </row>
    <row r="102" spans="1:14" ht="24" customHeight="1">
      <c r="A102" s="458"/>
      <c r="B102" s="306" t="s">
        <v>279</v>
      </c>
      <c r="C102" s="225"/>
      <c r="D102" s="475"/>
      <c r="E102" s="231"/>
      <c r="F102" s="232"/>
      <c r="G102" s="263"/>
      <c r="H102" s="349"/>
    </row>
    <row r="103" spans="1:14" ht="24" customHeight="1">
      <c r="A103" s="463" t="s">
        <v>535</v>
      </c>
      <c r="B103" s="302" t="s">
        <v>624</v>
      </c>
      <c r="C103" s="225"/>
      <c r="D103" s="474">
        <v>1</v>
      </c>
      <c r="E103" s="226" t="s">
        <v>455</v>
      </c>
      <c r="F103" s="227"/>
      <c r="G103" s="262"/>
      <c r="H103" s="350"/>
      <c r="I103" s="249"/>
      <c r="K103" s="249"/>
      <c r="L103" s="249"/>
      <c r="M103" s="249"/>
      <c r="N103" s="249"/>
    </row>
    <row r="104" spans="1:14" s="249" customFormat="1" ht="24" customHeight="1">
      <c r="A104" s="438"/>
      <c r="B104" s="306" t="s">
        <v>279</v>
      </c>
      <c r="C104" s="225"/>
      <c r="D104" s="475"/>
      <c r="E104" s="231"/>
      <c r="F104" s="232"/>
      <c r="G104" s="263"/>
      <c r="H104" s="349"/>
      <c r="J104" s="220"/>
    </row>
    <row r="105" spans="1:14" ht="24" customHeight="1">
      <c r="A105" s="464" t="s">
        <v>536</v>
      </c>
      <c r="B105" s="302" t="s">
        <v>625</v>
      </c>
      <c r="C105" s="225"/>
      <c r="D105" s="474">
        <v>2</v>
      </c>
      <c r="E105" s="226" t="s">
        <v>455</v>
      </c>
      <c r="F105" s="227"/>
      <c r="G105" s="262"/>
      <c r="H105" s="350"/>
    </row>
    <row r="106" spans="1:14" ht="24" customHeight="1">
      <c r="A106" s="458"/>
      <c r="B106" s="306" t="s">
        <v>279</v>
      </c>
      <c r="C106" s="225"/>
      <c r="D106" s="475"/>
      <c r="E106" s="231"/>
      <c r="F106" s="232"/>
      <c r="G106" s="263"/>
      <c r="H106" s="349"/>
    </row>
    <row r="107" spans="1:14" ht="24" customHeight="1">
      <c r="A107" s="438" t="s">
        <v>537</v>
      </c>
      <c r="B107" s="302" t="s">
        <v>639</v>
      </c>
      <c r="C107" s="225"/>
      <c r="D107" s="474">
        <v>4</v>
      </c>
      <c r="E107" s="226" t="s">
        <v>455</v>
      </c>
      <c r="F107" s="227"/>
      <c r="G107" s="262"/>
      <c r="H107" s="350"/>
    </row>
    <row r="108" spans="1:14" ht="24" customHeight="1">
      <c r="A108" s="458"/>
      <c r="B108" s="306"/>
      <c r="C108" s="225"/>
      <c r="D108" s="475"/>
      <c r="E108" s="231"/>
      <c r="F108" s="232"/>
      <c r="G108" s="263"/>
      <c r="H108" s="349"/>
    </row>
    <row r="109" spans="1:14" ht="24" customHeight="1">
      <c r="A109" s="438" t="s">
        <v>537</v>
      </c>
      <c r="B109" s="302" t="s">
        <v>640</v>
      </c>
      <c r="C109" s="225"/>
      <c r="D109" s="474">
        <v>5</v>
      </c>
      <c r="E109" s="226" t="s">
        <v>455</v>
      </c>
      <c r="F109" s="227"/>
      <c r="G109" s="262"/>
      <c r="H109" s="350"/>
    </row>
    <row r="110" spans="1:14" ht="24" customHeight="1">
      <c r="A110" s="458"/>
      <c r="B110" s="306"/>
      <c r="C110" s="225"/>
      <c r="D110" s="475"/>
      <c r="E110" s="231"/>
      <c r="F110" s="232"/>
      <c r="G110" s="263"/>
      <c r="H110" s="349"/>
    </row>
    <row r="111" spans="1:14" ht="24" customHeight="1">
      <c r="A111" s="463" t="s">
        <v>538</v>
      </c>
      <c r="B111" s="302" t="s">
        <v>641</v>
      </c>
      <c r="C111" s="225"/>
      <c r="D111" s="474">
        <v>1</v>
      </c>
      <c r="E111" s="226" t="s">
        <v>455</v>
      </c>
      <c r="F111" s="227"/>
      <c r="G111" s="262"/>
      <c r="H111" s="350"/>
    </row>
    <row r="112" spans="1:14" ht="24" customHeight="1">
      <c r="A112" s="458"/>
      <c r="B112" s="306"/>
      <c r="C112" s="230"/>
      <c r="D112" s="475"/>
      <c r="E112" s="444"/>
      <c r="F112" s="232"/>
      <c r="G112" s="263"/>
      <c r="H112" s="349"/>
    </row>
    <row r="113" spans="1:8" ht="24" customHeight="1">
      <c r="A113" s="438" t="s">
        <v>595</v>
      </c>
      <c r="B113" s="490"/>
      <c r="C113" s="225"/>
      <c r="D113" s="474">
        <v>1</v>
      </c>
      <c r="E113" s="226" t="s">
        <v>86</v>
      </c>
      <c r="F113" s="227"/>
      <c r="G113" s="262"/>
      <c r="H113" s="350"/>
    </row>
    <row r="114" spans="1:8" ht="24" customHeight="1" thickBot="1">
      <c r="A114" s="458"/>
      <c r="B114" s="306"/>
      <c r="C114" s="225"/>
      <c r="D114" s="475"/>
      <c r="E114" s="231"/>
      <c r="F114" s="232"/>
      <c r="G114" s="276"/>
      <c r="H114" s="351"/>
    </row>
    <row r="115" spans="1:8" ht="24" customHeight="1" thickTop="1">
      <c r="A115" s="459" t="s">
        <v>34</v>
      </c>
      <c r="B115" s="486"/>
      <c r="C115" s="251"/>
      <c r="D115" s="479"/>
      <c r="E115" s="316"/>
      <c r="F115" s="268"/>
      <c r="G115" s="268"/>
      <c r="H115" s="344"/>
    </row>
    <row r="116" spans="1:8" ht="24" customHeight="1">
      <c r="A116" s="460"/>
      <c r="B116" s="487"/>
      <c r="C116" s="256"/>
      <c r="D116" s="480"/>
      <c r="E116" s="317"/>
      <c r="F116" s="269"/>
      <c r="G116" s="269"/>
      <c r="H116" s="345"/>
    </row>
    <row r="117" spans="1:8" ht="24" customHeight="1">
      <c r="A117" s="438" t="s">
        <v>522</v>
      </c>
      <c r="B117" s="302"/>
      <c r="C117" s="225"/>
      <c r="D117" s="474"/>
      <c r="E117" s="226"/>
      <c r="F117" s="262"/>
      <c r="G117" s="262"/>
      <c r="H117" s="350"/>
    </row>
    <row r="118" spans="1:8" ht="24" customHeight="1">
      <c r="A118" s="457"/>
      <c r="B118" s="306"/>
      <c r="C118" s="225"/>
      <c r="D118" s="475"/>
      <c r="E118" s="231"/>
      <c r="F118" s="263"/>
      <c r="G118" s="263"/>
      <c r="H118" s="349"/>
    </row>
    <row r="119" spans="1:8" ht="24" customHeight="1">
      <c r="A119" s="438"/>
      <c r="B119" s="302"/>
      <c r="C119" s="225"/>
      <c r="D119" s="474"/>
      <c r="E119" s="226"/>
      <c r="F119" s="262"/>
      <c r="G119" s="262"/>
      <c r="H119" s="350"/>
    </row>
    <row r="120" spans="1:8" ht="24" customHeight="1">
      <c r="A120" s="458" t="s">
        <v>486</v>
      </c>
      <c r="B120" s="306"/>
      <c r="C120" s="225"/>
      <c r="D120" s="475"/>
      <c r="E120" s="231"/>
      <c r="F120" s="263"/>
      <c r="G120" s="263"/>
      <c r="H120" s="357"/>
    </row>
    <row r="121" spans="1:8" ht="24" customHeight="1">
      <c r="A121" s="438" t="s">
        <v>642</v>
      </c>
      <c r="B121" s="302"/>
      <c r="C121" s="225"/>
      <c r="D121" s="476">
        <v>80</v>
      </c>
      <c r="E121" s="226" t="s">
        <v>608</v>
      </c>
      <c r="F121" s="262"/>
      <c r="G121" s="262"/>
      <c r="H121" s="348"/>
    </row>
    <row r="122" spans="1:8" ht="24" customHeight="1">
      <c r="A122" s="458"/>
      <c r="B122" s="306"/>
      <c r="C122" s="225"/>
      <c r="D122" s="477"/>
      <c r="E122" s="231"/>
      <c r="F122" s="263"/>
      <c r="G122" s="263"/>
      <c r="H122" s="358"/>
    </row>
    <row r="123" spans="1:8" ht="24" customHeight="1">
      <c r="A123" s="438" t="s">
        <v>643</v>
      </c>
      <c r="B123" s="302"/>
      <c r="C123" s="225"/>
      <c r="D123" s="476">
        <v>17</v>
      </c>
      <c r="E123" s="226" t="s">
        <v>608</v>
      </c>
      <c r="F123" s="262"/>
      <c r="G123" s="262"/>
      <c r="H123" s="350"/>
    </row>
    <row r="124" spans="1:8" ht="24" customHeight="1">
      <c r="A124" s="458"/>
      <c r="B124" s="306"/>
      <c r="C124" s="225"/>
      <c r="D124" s="477"/>
      <c r="E124" s="231"/>
      <c r="F124" s="263"/>
      <c r="G124" s="263"/>
      <c r="H124" s="358"/>
    </row>
    <row r="125" spans="1:8" ht="24" customHeight="1">
      <c r="A125" s="438" t="s">
        <v>644</v>
      </c>
      <c r="B125" s="302"/>
      <c r="C125" s="225"/>
      <c r="D125" s="476">
        <v>19</v>
      </c>
      <c r="E125" s="226" t="s">
        <v>608</v>
      </c>
      <c r="F125" s="262"/>
      <c r="G125" s="262"/>
      <c r="H125" s="350"/>
    </row>
    <row r="126" spans="1:8" ht="24" customHeight="1">
      <c r="A126" s="458"/>
      <c r="B126" s="306"/>
      <c r="C126" s="225"/>
      <c r="D126" s="477"/>
      <c r="E126" s="231"/>
      <c r="F126" s="263"/>
      <c r="G126" s="263"/>
      <c r="H126" s="358"/>
    </row>
    <row r="127" spans="1:8" ht="24" customHeight="1">
      <c r="A127" s="438" t="s">
        <v>489</v>
      </c>
      <c r="B127" s="302"/>
      <c r="C127" s="225"/>
      <c r="D127" s="476">
        <v>1</v>
      </c>
      <c r="E127" s="226" t="s">
        <v>124</v>
      </c>
      <c r="F127" s="262"/>
      <c r="G127" s="262"/>
      <c r="H127" s="350"/>
    </row>
    <row r="128" spans="1:8" ht="24" customHeight="1">
      <c r="A128" s="458"/>
      <c r="B128" s="306"/>
      <c r="C128" s="225"/>
      <c r="D128" s="477"/>
      <c r="E128" s="231"/>
      <c r="F128" s="263"/>
      <c r="G128" s="263"/>
      <c r="H128" s="358"/>
    </row>
    <row r="129" spans="1:10" ht="24" customHeight="1">
      <c r="A129" s="438" t="s">
        <v>490</v>
      </c>
      <c r="B129" s="302"/>
      <c r="C129" s="225"/>
      <c r="D129" s="476">
        <v>1</v>
      </c>
      <c r="E129" s="226" t="s">
        <v>124</v>
      </c>
      <c r="F129" s="262"/>
      <c r="G129" s="262"/>
      <c r="H129" s="350"/>
    </row>
    <row r="130" spans="1:10" ht="24" customHeight="1">
      <c r="A130" s="458"/>
      <c r="B130" s="306"/>
      <c r="C130" s="225"/>
      <c r="D130" s="477"/>
      <c r="E130" s="231"/>
      <c r="F130" s="263"/>
      <c r="G130" s="263"/>
      <c r="H130" s="358"/>
    </row>
    <row r="131" spans="1:10" ht="24" customHeight="1">
      <c r="A131" s="438" t="s">
        <v>491</v>
      </c>
      <c r="B131" s="302"/>
      <c r="C131" s="225"/>
      <c r="D131" s="476">
        <v>1</v>
      </c>
      <c r="E131" s="226" t="s">
        <v>127</v>
      </c>
      <c r="F131" s="262"/>
      <c r="G131" s="262"/>
      <c r="H131" s="350"/>
    </row>
    <row r="132" spans="1:10" ht="24" customHeight="1">
      <c r="A132" s="458" t="s">
        <v>492</v>
      </c>
      <c r="B132" s="306"/>
      <c r="C132" s="225"/>
      <c r="D132" s="477"/>
      <c r="E132" s="231"/>
      <c r="F132" s="263"/>
      <c r="G132" s="263"/>
      <c r="H132" s="358"/>
    </row>
    <row r="133" spans="1:10" ht="24" customHeight="1">
      <c r="A133" s="438" t="s">
        <v>491</v>
      </c>
      <c r="B133" s="302"/>
      <c r="C133" s="225"/>
      <c r="D133" s="476">
        <v>5</v>
      </c>
      <c r="E133" s="226" t="s">
        <v>127</v>
      </c>
      <c r="F133" s="262"/>
      <c r="G133" s="262"/>
      <c r="H133" s="359"/>
    </row>
    <row r="134" spans="1:10" ht="24" customHeight="1">
      <c r="A134" s="458" t="s">
        <v>493</v>
      </c>
      <c r="B134" s="306"/>
      <c r="C134" s="225"/>
      <c r="D134" s="477"/>
      <c r="E134" s="231"/>
      <c r="F134" s="263"/>
      <c r="G134" s="263"/>
      <c r="H134" s="349"/>
    </row>
    <row r="135" spans="1:10" ht="24" customHeight="1">
      <c r="A135" s="438" t="s">
        <v>494</v>
      </c>
      <c r="B135" s="302"/>
      <c r="C135" s="225"/>
      <c r="D135" s="476">
        <v>1</v>
      </c>
      <c r="E135" s="226" t="s">
        <v>124</v>
      </c>
      <c r="F135" s="262"/>
      <c r="G135" s="262"/>
      <c r="H135" s="350"/>
    </row>
    <row r="136" spans="1:10" ht="24" customHeight="1">
      <c r="A136" s="458"/>
      <c r="B136" s="306"/>
      <c r="C136" s="225"/>
      <c r="D136" s="477"/>
      <c r="E136" s="231"/>
      <c r="F136" s="263"/>
      <c r="G136" s="263"/>
      <c r="H136" s="349"/>
    </row>
    <row r="137" spans="1:10" ht="24" customHeight="1">
      <c r="A137" s="438" t="s">
        <v>495</v>
      </c>
      <c r="B137" s="302"/>
      <c r="C137" s="225"/>
      <c r="D137" s="476">
        <v>1</v>
      </c>
      <c r="E137" s="226" t="s">
        <v>124</v>
      </c>
      <c r="F137" s="262"/>
      <c r="G137" s="262"/>
      <c r="H137" s="350"/>
    </row>
    <row r="138" spans="1:10" ht="24" customHeight="1">
      <c r="A138" s="458"/>
      <c r="B138" s="306"/>
      <c r="C138" s="225"/>
      <c r="D138" s="477"/>
      <c r="E138" s="231"/>
      <c r="F138" s="263"/>
      <c r="G138" s="263"/>
      <c r="H138" s="358"/>
    </row>
    <row r="139" spans="1:10" ht="24" customHeight="1">
      <c r="A139" s="438" t="s">
        <v>496</v>
      </c>
      <c r="B139" s="302"/>
      <c r="C139" s="225"/>
      <c r="D139" s="476">
        <v>80</v>
      </c>
      <c r="E139" s="226" t="s">
        <v>608</v>
      </c>
      <c r="F139" s="262"/>
      <c r="G139" s="262"/>
      <c r="H139" s="350"/>
    </row>
    <row r="140" spans="1:10" ht="24" customHeight="1">
      <c r="A140" s="458"/>
      <c r="B140" s="306"/>
      <c r="C140" s="225"/>
      <c r="D140" s="477"/>
      <c r="E140" s="231"/>
      <c r="F140" s="263"/>
      <c r="G140" s="263"/>
      <c r="H140" s="358"/>
    </row>
    <row r="141" spans="1:10" ht="24" customHeight="1">
      <c r="A141" s="438" t="s">
        <v>497</v>
      </c>
      <c r="B141" s="302"/>
      <c r="C141" s="225"/>
      <c r="D141" s="476">
        <v>36</v>
      </c>
      <c r="E141" s="226" t="s">
        <v>608</v>
      </c>
      <c r="F141" s="262"/>
      <c r="G141" s="262"/>
      <c r="H141" s="350"/>
    </row>
    <row r="142" spans="1:10" s="249" customFormat="1" ht="24" customHeight="1">
      <c r="A142" s="458"/>
      <c r="B142" s="306"/>
      <c r="C142" s="225"/>
      <c r="D142" s="477"/>
      <c r="E142" s="231"/>
      <c r="F142" s="263"/>
      <c r="G142" s="263"/>
      <c r="H142" s="358"/>
      <c r="J142" s="220"/>
    </row>
    <row r="143" spans="1:10" s="249" customFormat="1" ht="24" customHeight="1">
      <c r="A143" s="438" t="s">
        <v>498</v>
      </c>
      <c r="B143" s="302"/>
      <c r="C143" s="225"/>
      <c r="D143" s="476">
        <v>1</v>
      </c>
      <c r="E143" s="226" t="s">
        <v>124</v>
      </c>
      <c r="F143" s="262"/>
      <c r="G143" s="262"/>
      <c r="H143" s="350"/>
      <c r="J143" s="220"/>
    </row>
    <row r="144" spans="1:10" s="249" customFormat="1" ht="24" customHeight="1">
      <c r="A144" s="458"/>
      <c r="B144" s="306"/>
      <c r="C144" s="225"/>
      <c r="D144" s="477"/>
      <c r="E144" s="231"/>
      <c r="F144" s="263"/>
      <c r="G144" s="263"/>
      <c r="H144" s="358"/>
      <c r="J144" s="220"/>
    </row>
    <row r="145" spans="1:10" s="249" customFormat="1" ht="24" customHeight="1">
      <c r="A145" s="438" t="s">
        <v>499</v>
      </c>
      <c r="B145" s="302"/>
      <c r="C145" s="225"/>
      <c r="D145" s="476">
        <v>1</v>
      </c>
      <c r="E145" s="226" t="s">
        <v>124</v>
      </c>
      <c r="F145" s="262"/>
      <c r="G145" s="262"/>
      <c r="H145" s="350"/>
      <c r="J145" s="220"/>
    </row>
    <row r="146" spans="1:10" s="249" customFormat="1" ht="24" customHeight="1">
      <c r="A146" s="458"/>
      <c r="B146" s="306"/>
      <c r="C146" s="225"/>
      <c r="D146" s="477"/>
      <c r="E146" s="231"/>
      <c r="F146" s="263"/>
      <c r="G146" s="263"/>
      <c r="H146" s="349"/>
      <c r="J146" s="220"/>
    </row>
    <row r="147" spans="1:10" s="249" customFormat="1" ht="24" customHeight="1">
      <c r="A147" s="438" t="s">
        <v>249</v>
      </c>
      <c r="B147" s="302"/>
      <c r="C147" s="225"/>
      <c r="D147" s="476">
        <v>1</v>
      </c>
      <c r="E147" s="226" t="s">
        <v>124</v>
      </c>
      <c r="F147" s="262"/>
      <c r="G147" s="262"/>
      <c r="H147" s="350"/>
      <c r="J147" s="220"/>
    </row>
    <row r="148" spans="1:10" s="249" customFormat="1" ht="24" customHeight="1">
      <c r="A148" s="458"/>
      <c r="B148" s="306"/>
      <c r="C148" s="225"/>
      <c r="D148" s="477"/>
      <c r="E148" s="231"/>
      <c r="F148" s="263"/>
      <c r="G148" s="263"/>
      <c r="H148" s="349"/>
      <c r="J148" s="220"/>
    </row>
    <row r="149" spans="1:10" s="249" customFormat="1" ht="24" customHeight="1">
      <c r="A149" s="438" t="s">
        <v>500</v>
      </c>
      <c r="B149" s="302"/>
      <c r="C149" s="225"/>
      <c r="D149" s="476">
        <v>1</v>
      </c>
      <c r="E149" s="226" t="s">
        <v>124</v>
      </c>
      <c r="F149" s="262"/>
      <c r="G149" s="262"/>
      <c r="H149" s="350"/>
      <c r="J149" s="220"/>
    </row>
    <row r="150" spans="1:10" s="249" customFormat="1" ht="24" customHeight="1">
      <c r="A150" s="458"/>
      <c r="B150" s="306"/>
      <c r="C150" s="225"/>
      <c r="D150" s="477"/>
      <c r="E150" s="231"/>
      <c r="F150" s="263"/>
      <c r="G150" s="263"/>
      <c r="H150" s="349"/>
      <c r="J150" s="220"/>
    </row>
    <row r="151" spans="1:10" s="249" customFormat="1" ht="24" customHeight="1">
      <c r="A151" s="466"/>
      <c r="B151" s="302"/>
      <c r="C151" s="225"/>
      <c r="D151" s="474"/>
      <c r="E151" s="226"/>
      <c r="F151" s="262"/>
      <c r="G151" s="262"/>
      <c r="H151" s="350"/>
      <c r="J151" s="220"/>
    </row>
    <row r="152" spans="1:10" s="249" customFormat="1" ht="24" customHeight="1" thickBot="1">
      <c r="A152" s="438"/>
      <c r="B152" s="302"/>
      <c r="C152" s="225"/>
      <c r="D152" s="483"/>
      <c r="E152" s="246"/>
      <c r="F152" s="263"/>
      <c r="G152" s="276"/>
      <c r="H152" s="351"/>
      <c r="J152" s="220"/>
    </row>
    <row r="153" spans="1:10" s="249" customFormat="1" ht="24" customHeight="1" thickTop="1">
      <c r="A153" s="459" t="s">
        <v>151</v>
      </c>
      <c r="B153" s="486"/>
      <c r="C153" s="251"/>
      <c r="D153" s="479"/>
      <c r="E153" s="316"/>
      <c r="F153" s="268"/>
      <c r="G153" s="268"/>
      <c r="H153" s="344"/>
      <c r="J153" s="220"/>
    </row>
    <row r="154" spans="1:10" s="249" customFormat="1" ht="24" customHeight="1">
      <c r="A154" s="460"/>
      <c r="B154" s="487"/>
      <c r="C154" s="256"/>
      <c r="D154" s="480"/>
      <c r="E154" s="317"/>
      <c r="F154" s="269"/>
      <c r="G154" s="269"/>
      <c r="H154" s="345"/>
      <c r="J154" s="220"/>
    </row>
    <row r="155" spans="1:10" ht="24" customHeight="1">
      <c r="A155" s="438"/>
      <c r="B155" s="302"/>
      <c r="C155" s="225"/>
      <c r="D155" s="474"/>
      <c r="E155" s="226"/>
      <c r="F155" s="262"/>
      <c r="G155" s="262"/>
      <c r="H155" s="350"/>
    </row>
    <row r="156" spans="1:10" ht="24" customHeight="1">
      <c r="A156" s="457"/>
      <c r="B156" s="306"/>
      <c r="C156" s="225"/>
      <c r="D156" s="475"/>
      <c r="E156" s="231"/>
      <c r="F156" s="263"/>
      <c r="G156" s="263"/>
      <c r="H156" s="349"/>
    </row>
    <row r="157" spans="1:10" ht="24" customHeight="1">
      <c r="A157" s="438"/>
      <c r="B157" s="302"/>
      <c r="C157" s="225"/>
      <c r="D157" s="474"/>
      <c r="E157" s="226"/>
      <c r="F157" s="262"/>
      <c r="G157" s="262"/>
      <c r="H157" s="350"/>
    </row>
    <row r="158" spans="1:10" ht="24" customHeight="1">
      <c r="A158" s="469" t="s">
        <v>487</v>
      </c>
      <c r="B158" s="306"/>
      <c r="C158" s="225"/>
      <c r="D158" s="475"/>
      <c r="E158" s="231"/>
      <c r="F158" s="263"/>
      <c r="G158" s="263"/>
      <c r="H158" s="357"/>
    </row>
    <row r="159" spans="1:10" ht="24" customHeight="1">
      <c r="A159" s="438" t="s">
        <v>645</v>
      </c>
      <c r="B159" s="302"/>
      <c r="C159" s="225"/>
      <c r="D159" s="474">
        <v>80</v>
      </c>
      <c r="E159" s="226" t="s">
        <v>608</v>
      </c>
      <c r="F159" s="262"/>
      <c r="G159" s="262"/>
      <c r="H159" s="348"/>
    </row>
    <row r="160" spans="1:10" ht="24" customHeight="1">
      <c r="A160" s="458"/>
      <c r="B160" s="306"/>
      <c r="C160" s="225"/>
      <c r="D160" s="475"/>
      <c r="E160" s="231"/>
      <c r="F160" s="263"/>
      <c r="G160" s="263"/>
      <c r="H160" s="358"/>
    </row>
    <row r="161" spans="1:8" ht="24" customHeight="1">
      <c r="A161" s="438" t="s">
        <v>646</v>
      </c>
      <c r="B161" s="302"/>
      <c r="C161" s="225"/>
      <c r="D161" s="474">
        <v>5</v>
      </c>
      <c r="E161" s="226" t="s">
        <v>608</v>
      </c>
      <c r="F161" s="262"/>
      <c r="G161" s="262"/>
      <c r="H161" s="350"/>
    </row>
    <row r="162" spans="1:8" ht="24" customHeight="1">
      <c r="A162" s="458"/>
      <c r="B162" s="306"/>
      <c r="C162" s="225"/>
      <c r="D162" s="475"/>
      <c r="E162" s="231"/>
      <c r="F162" s="263"/>
      <c r="G162" s="263"/>
      <c r="H162" s="358"/>
    </row>
    <row r="163" spans="1:8" ht="24" customHeight="1">
      <c r="A163" s="438" t="s">
        <v>647</v>
      </c>
      <c r="B163" s="302"/>
      <c r="C163" s="225"/>
      <c r="D163" s="474">
        <v>12</v>
      </c>
      <c r="E163" s="226" t="s">
        <v>608</v>
      </c>
      <c r="F163" s="262"/>
      <c r="G163" s="262"/>
      <c r="H163" s="350"/>
    </row>
    <row r="164" spans="1:8" ht="24" customHeight="1">
      <c r="A164" s="458"/>
      <c r="B164" s="306"/>
      <c r="C164" s="225"/>
      <c r="D164" s="475"/>
      <c r="E164" s="231"/>
      <c r="F164" s="263"/>
      <c r="G164" s="263"/>
      <c r="H164" s="358"/>
    </row>
    <row r="165" spans="1:8" ht="24" customHeight="1">
      <c r="A165" s="438" t="s">
        <v>648</v>
      </c>
      <c r="B165" s="302"/>
      <c r="C165" s="225"/>
      <c r="D165" s="474">
        <v>2</v>
      </c>
      <c r="E165" s="226" t="s">
        <v>608</v>
      </c>
      <c r="F165" s="262"/>
      <c r="G165" s="262"/>
      <c r="H165" s="350"/>
    </row>
    <row r="166" spans="1:8" ht="24" customHeight="1">
      <c r="A166" s="458"/>
      <c r="B166" s="306"/>
      <c r="C166" s="225"/>
      <c r="D166" s="475"/>
      <c r="E166" s="231"/>
      <c r="F166" s="263"/>
      <c r="G166" s="263"/>
      <c r="H166" s="358"/>
    </row>
    <row r="167" spans="1:8" ht="24" customHeight="1">
      <c r="A167" s="438" t="s">
        <v>501</v>
      </c>
      <c r="B167" s="302"/>
      <c r="C167" s="225"/>
      <c r="D167" s="474">
        <v>1</v>
      </c>
      <c r="E167" s="226" t="s">
        <v>124</v>
      </c>
      <c r="F167" s="262"/>
      <c r="G167" s="262"/>
      <c r="H167" s="350"/>
    </row>
    <row r="168" spans="1:8" ht="24" customHeight="1">
      <c r="A168" s="458"/>
      <c r="B168" s="306"/>
      <c r="C168" s="225"/>
      <c r="D168" s="475"/>
      <c r="E168" s="231"/>
      <c r="F168" s="263"/>
      <c r="G168" s="263"/>
      <c r="H168" s="358"/>
    </row>
    <row r="169" spans="1:8" ht="24" customHeight="1">
      <c r="A169" s="438" t="s">
        <v>502</v>
      </c>
      <c r="B169" s="302"/>
      <c r="C169" s="225"/>
      <c r="D169" s="474">
        <v>1</v>
      </c>
      <c r="E169" s="226" t="s">
        <v>124</v>
      </c>
      <c r="F169" s="262"/>
      <c r="G169" s="262"/>
      <c r="H169" s="350"/>
    </row>
    <row r="170" spans="1:8" ht="24" customHeight="1">
      <c r="A170" s="458"/>
      <c r="B170" s="306"/>
      <c r="C170" s="225"/>
      <c r="D170" s="475"/>
      <c r="E170" s="231"/>
      <c r="F170" s="263"/>
      <c r="G170" s="263"/>
      <c r="H170" s="358"/>
    </row>
    <row r="171" spans="1:8" ht="24" customHeight="1">
      <c r="A171" s="438" t="s">
        <v>503</v>
      </c>
      <c r="B171" s="302"/>
      <c r="C171" s="225"/>
      <c r="D171" s="474">
        <v>4</v>
      </c>
      <c r="E171" s="226" t="s">
        <v>127</v>
      </c>
      <c r="F171" s="262"/>
      <c r="G171" s="262"/>
      <c r="H171" s="359"/>
    </row>
    <row r="172" spans="1:8" ht="24" customHeight="1">
      <c r="A172" s="458"/>
      <c r="B172" s="306"/>
      <c r="C172" s="225"/>
      <c r="D172" s="475"/>
      <c r="E172" s="231"/>
      <c r="F172" s="263"/>
      <c r="G172" s="263"/>
      <c r="H172" s="349"/>
    </row>
    <row r="173" spans="1:8" ht="24" customHeight="1">
      <c r="A173" s="463" t="s">
        <v>504</v>
      </c>
      <c r="B173" s="302"/>
      <c r="C173" s="225"/>
      <c r="D173" s="474">
        <v>4</v>
      </c>
      <c r="E173" s="226" t="s">
        <v>127</v>
      </c>
      <c r="F173" s="262"/>
      <c r="G173" s="262"/>
      <c r="H173" s="350"/>
    </row>
    <row r="174" spans="1:8" ht="24" customHeight="1">
      <c r="A174" s="458"/>
      <c r="B174" s="306"/>
      <c r="C174" s="225"/>
      <c r="D174" s="475"/>
      <c r="E174" s="231"/>
      <c r="F174" s="263"/>
      <c r="G174" s="263"/>
      <c r="H174" s="349"/>
    </row>
    <row r="175" spans="1:8" ht="24" customHeight="1">
      <c r="A175" s="438" t="s">
        <v>505</v>
      </c>
      <c r="B175" s="302"/>
      <c r="C175" s="225"/>
      <c r="D175" s="474">
        <v>10</v>
      </c>
      <c r="E175" s="226" t="s">
        <v>127</v>
      </c>
      <c r="F175" s="262"/>
      <c r="G175" s="262"/>
      <c r="H175" s="350"/>
    </row>
    <row r="176" spans="1:8" ht="24" customHeight="1">
      <c r="A176" s="458" t="s">
        <v>708</v>
      </c>
      <c r="B176" s="306"/>
      <c r="C176" s="225"/>
      <c r="D176" s="475"/>
      <c r="E176" s="231"/>
      <c r="F176" s="263"/>
      <c r="G176" s="263"/>
      <c r="H176" s="358"/>
    </row>
    <row r="177" spans="1:10" ht="24" customHeight="1">
      <c r="A177" s="438" t="s">
        <v>506</v>
      </c>
      <c r="B177" s="302"/>
      <c r="C177" s="225"/>
      <c r="D177" s="474">
        <v>1</v>
      </c>
      <c r="E177" s="226" t="s">
        <v>124</v>
      </c>
      <c r="F177" s="262"/>
      <c r="G177" s="262"/>
      <c r="H177" s="350"/>
    </row>
    <row r="178" spans="1:10" ht="24" customHeight="1">
      <c r="A178" s="458"/>
      <c r="B178" s="306"/>
      <c r="C178" s="225"/>
      <c r="D178" s="475"/>
      <c r="E178" s="231"/>
      <c r="F178" s="263"/>
      <c r="G178" s="263"/>
      <c r="H178" s="358"/>
    </row>
    <row r="179" spans="1:10" ht="24" customHeight="1">
      <c r="A179" s="438" t="s">
        <v>507</v>
      </c>
      <c r="B179" s="302"/>
      <c r="C179" s="225"/>
      <c r="D179" s="474">
        <v>1</v>
      </c>
      <c r="E179" s="226" t="s">
        <v>124</v>
      </c>
      <c r="F179" s="262"/>
      <c r="G179" s="262"/>
      <c r="H179" s="350"/>
    </row>
    <row r="180" spans="1:10" s="249" customFormat="1" ht="24" customHeight="1">
      <c r="A180" s="458"/>
      <c r="B180" s="306"/>
      <c r="C180" s="225"/>
      <c r="D180" s="475"/>
      <c r="E180" s="231"/>
      <c r="F180" s="263"/>
      <c r="G180" s="263"/>
      <c r="H180" s="358"/>
      <c r="J180" s="220"/>
    </row>
    <row r="181" spans="1:10" s="249" customFormat="1" ht="24" customHeight="1">
      <c r="A181" s="438" t="s">
        <v>508</v>
      </c>
      <c r="B181" s="302"/>
      <c r="C181" s="225"/>
      <c r="D181" s="474">
        <v>70</v>
      </c>
      <c r="E181" s="226" t="s">
        <v>608</v>
      </c>
      <c r="F181" s="262"/>
      <c r="G181" s="262"/>
      <c r="H181" s="350"/>
      <c r="J181" s="220"/>
    </row>
    <row r="182" spans="1:10" s="249" customFormat="1" ht="24" customHeight="1">
      <c r="A182" s="458"/>
      <c r="B182" s="306"/>
      <c r="C182" s="225"/>
      <c r="D182" s="475"/>
      <c r="E182" s="231"/>
      <c r="F182" s="263"/>
      <c r="G182" s="263"/>
      <c r="H182" s="358"/>
      <c r="J182" s="220"/>
    </row>
    <row r="183" spans="1:10" s="249" customFormat="1" ht="24" customHeight="1">
      <c r="A183" s="463" t="s">
        <v>509</v>
      </c>
      <c r="B183" s="302"/>
      <c r="C183" s="225"/>
      <c r="D183" s="474">
        <v>1</v>
      </c>
      <c r="E183" s="226" t="s">
        <v>124</v>
      </c>
      <c r="F183" s="262"/>
      <c r="G183" s="262"/>
      <c r="H183" s="350"/>
      <c r="J183" s="220"/>
    </row>
    <row r="184" spans="1:10" s="249" customFormat="1" ht="24" customHeight="1">
      <c r="A184" s="438"/>
      <c r="B184" s="306"/>
      <c r="C184" s="225"/>
      <c r="D184" s="475"/>
      <c r="E184" s="231"/>
      <c r="F184" s="263"/>
      <c r="G184" s="263"/>
      <c r="H184" s="349"/>
      <c r="J184" s="220"/>
    </row>
    <row r="185" spans="1:10" s="249" customFormat="1" ht="24" customHeight="1">
      <c r="A185" s="464" t="s">
        <v>510</v>
      </c>
      <c r="B185" s="302"/>
      <c r="C185" s="225"/>
      <c r="D185" s="474">
        <v>1</v>
      </c>
      <c r="E185" s="226" t="s">
        <v>124</v>
      </c>
      <c r="F185" s="262"/>
      <c r="G185" s="262"/>
      <c r="H185" s="350"/>
      <c r="J185" s="220"/>
    </row>
    <row r="186" spans="1:10" s="249" customFormat="1" ht="24" customHeight="1">
      <c r="A186" s="458"/>
      <c r="B186" s="306"/>
      <c r="C186" s="225"/>
      <c r="D186" s="475"/>
      <c r="E186" s="231"/>
      <c r="F186" s="263"/>
      <c r="G186" s="263"/>
      <c r="H186" s="349"/>
      <c r="J186" s="220"/>
    </row>
    <row r="187" spans="1:10" s="249" customFormat="1" ht="24" customHeight="1">
      <c r="A187" s="438" t="s">
        <v>511</v>
      </c>
      <c r="B187" s="302"/>
      <c r="C187" s="225"/>
      <c r="D187" s="474">
        <v>1</v>
      </c>
      <c r="E187" s="226" t="s">
        <v>124</v>
      </c>
      <c r="F187" s="262"/>
      <c r="G187" s="262"/>
      <c r="H187" s="350"/>
      <c r="J187" s="220"/>
    </row>
    <row r="188" spans="1:10" s="249" customFormat="1" ht="24" customHeight="1">
      <c r="A188" s="458"/>
      <c r="B188" s="306"/>
      <c r="C188" s="225"/>
      <c r="D188" s="475"/>
      <c r="E188" s="231"/>
      <c r="F188" s="263"/>
      <c r="G188" s="263"/>
      <c r="H188" s="349"/>
      <c r="J188" s="220"/>
    </row>
    <row r="189" spans="1:10" s="249" customFormat="1" ht="24" customHeight="1">
      <c r="A189" s="466"/>
      <c r="B189" s="302"/>
      <c r="C189" s="225"/>
      <c r="D189" s="474"/>
      <c r="E189" s="226"/>
      <c r="F189" s="262"/>
      <c r="G189" s="262"/>
      <c r="H189" s="350"/>
      <c r="J189" s="220"/>
    </row>
    <row r="190" spans="1:10" s="249" customFormat="1" ht="24" customHeight="1" thickBot="1">
      <c r="A190" s="438"/>
      <c r="B190" s="302"/>
      <c r="C190" s="225"/>
      <c r="D190" s="483"/>
      <c r="E190" s="246"/>
      <c r="F190" s="263"/>
      <c r="G190" s="276"/>
      <c r="H190" s="351"/>
      <c r="J190" s="220"/>
    </row>
    <row r="191" spans="1:10" s="249" customFormat="1" ht="24" customHeight="1" thickTop="1">
      <c r="A191" s="459" t="s">
        <v>34</v>
      </c>
      <c r="B191" s="486"/>
      <c r="C191" s="251"/>
      <c r="D191" s="479"/>
      <c r="E191" s="316"/>
      <c r="F191" s="268"/>
      <c r="G191" s="268"/>
      <c r="H191" s="344"/>
      <c r="J191" s="220"/>
    </row>
    <row r="192" spans="1:10" s="249" customFormat="1" ht="24" customHeight="1">
      <c r="A192" s="460"/>
      <c r="B192" s="487"/>
      <c r="C192" s="256"/>
      <c r="D192" s="480"/>
      <c r="E192" s="317"/>
      <c r="F192" s="269"/>
      <c r="G192" s="269"/>
      <c r="H192" s="345"/>
      <c r="J192" s="220"/>
    </row>
    <row r="193" spans="1:8" ht="24" customHeight="1">
      <c r="A193" s="438" t="s">
        <v>525</v>
      </c>
      <c r="B193" s="302"/>
      <c r="C193" s="225"/>
      <c r="D193" s="474"/>
      <c r="E193" s="226"/>
      <c r="F193" s="262"/>
      <c r="G193" s="262"/>
      <c r="H193" s="350"/>
    </row>
    <row r="194" spans="1:8" ht="24" customHeight="1">
      <c r="A194" s="457"/>
      <c r="B194" s="306"/>
      <c r="C194" s="225"/>
      <c r="D194" s="475"/>
      <c r="E194" s="231"/>
      <c r="F194" s="263"/>
      <c r="G194" s="263"/>
      <c r="H194" s="349"/>
    </row>
    <row r="195" spans="1:8" ht="24" customHeight="1">
      <c r="A195" s="438" t="s">
        <v>512</v>
      </c>
      <c r="B195" s="302"/>
      <c r="C195" s="225"/>
      <c r="D195" s="474">
        <v>1</v>
      </c>
      <c r="E195" s="226" t="s">
        <v>128</v>
      </c>
      <c r="F195" s="262"/>
      <c r="G195" s="262"/>
      <c r="H195" s="350"/>
    </row>
    <row r="196" spans="1:8" ht="24" customHeight="1">
      <c r="A196" s="458" t="s">
        <v>513</v>
      </c>
      <c r="B196" s="306"/>
      <c r="C196" s="225"/>
      <c r="D196" s="475"/>
      <c r="E196" s="231"/>
      <c r="F196" s="263"/>
      <c r="G196" s="263"/>
      <c r="H196" s="360"/>
    </row>
    <row r="197" spans="1:8" ht="24" customHeight="1">
      <c r="A197" s="438" t="s">
        <v>649</v>
      </c>
      <c r="B197" s="302"/>
      <c r="C197" s="225"/>
      <c r="D197" s="474">
        <v>5</v>
      </c>
      <c r="E197" s="226" t="s">
        <v>608</v>
      </c>
      <c r="F197" s="262"/>
      <c r="G197" s="262"/>
      <c r="H197" s="350"/>
    </row>
    <row r="198" spans="1:8" ht="24" customHeight="1">
      <c r="A198" s="458"/>
      <c r="B198" s="306"/>
      <c r="C198" s="225"/>
      <c r="D198" s="475"/>
      <c r="E198" s="231"/>
      <c r="F198" s="263"/>
      <c r="G198" s="263"/>
      <c r="H198" s="358"/>
    </row>
    <row r="199" spans="1:8" ht="24" customHeight="1">
      <c r="A199" s="438" t="s">
        <v>650</v>
      </c>
      <c r="B199" s="302"/>
      <c r="C199" s="225"/>
      <c r="D199" s="474">
        <v>20</v>
      </c>
      <c r="E199" s="226" t="s">
        <v>608</v>
      </c>
      <c r="F199" s="262"/>
      <c r="G199" s="262"/>
      <c r="H199" s="350"/>
    </row>
    <row r="200" spans="1:8" ht="24" customHeight="1">
      <c r="A200" s="458"/>
      <c r="B200" s="306"/>
      <c r="C200" s="225"/>
      <c r="D200" s="475"/>
      <c r="E200" s="231"/>
      <c r="F200" s="263"/>
      <c r="G200" s="263"/>
      <c r="H200" s="358"/>
    </row>
    <row r="201" spans="1:8" ht="24" customHeight="1">
      <c r="A201" s="438" t="s">
        <v>501</v>
      </c>
      <c r="B201" s="302"/>
      <c r="C201" s="225"/>
      <c r="D201" s="474">
        <v>1</v>
      </c>
      <c r="E201" s="226" t="s">
        <v>124</v>
      </c>
      <c r="F201" s="262"/>
      <c r="G201" s="262"/>
      <c r="H201" s="350"/>
    </row>
    <row r="202" spans="1:8" ht="24" customHeight="1">
      <c r="A202" s="458"/>
      <c r="B202" s="306"/>
      <c r="C202" s="225"/>
      <c r="D202" s="475"/>
      <c r="E202" s="231"/>
      <c r="F202" s="263"/>
      <c r="G202" s="263"/>
      <c r="H202" s="358"/>
    </row>
    <row r="203" spans="1:8" ht="24" customHeight="1">
      <c r="A203" s="438" t="s">
        <v>514</v>
      </c>
      <c r="B203" s="302"/>
      <c r="C203" s="225"/>
      <c r="D203" s="474">
        <v>1</v>
      </c>
      <c r="E203" s="226" t="s">
        <v>124</v>
      </c>
      <c r="F203" s="262"/>
      <c r="G203" s="262"/>
      <c r="H203" s="350"/>
    </row>
    <row r="204" spans="1:8" ht="24" customHeight="1">
      <c r="A204" s="458"/>
      <c r="B204" s="306"/>
      <c r="C204" s="225"/>
      <c r="D204" s="475"/>
      <c r="E204" s="231"/>
      <c r="F204" s="263"/>
      <c r="G204" s="263"/>
      <c r="H204" s="358"/>
    </row>
    <row r="205" spans="1:8" ht="24" customHeight="1">
      <c r="A205" s="438" t="s">
        <v>515</v>
      </c>
      <c r="B205" s="302"/>
      <c r="C205" s="225"/>
      <c r="D205" s="474">
        <v>1</v>
      </c>
      <c r="E205" s="226" t="s">
        <v>124</v>
      </c>
      <c r="F205" s="262"/>
      <c r="G205" s="262"/>
      <c r="H205" s="350"/>
    </row>
    <row r="206" spans="1:8" ht="24" customHeight="1">
      <c r="A206" s="458" t="s">
        <v>516</v>
      </c>
      <c r="B206" s="306"/>
      <c r="C206" s="225"/>
      <c r="D206" s="475"/>
      <c r="E206" s="231"/>
      <c r="F206" s="263"/>
      <c r="G206" s="263"/>
      <c r="H206" s="349"/>
    </row>
    <row r="207" spans="1:8" ht="24" customHeight="1">
      <c r="A207" s="438" t="s">
        <v>494</v>
      </c>
      <c r="B207" s="302"/>
      <c r="C207" s="225"/>
      <c r="D207" s="474">
        <v>1</v>
      </c>
      <c r="E207" s="226" t="s">
        <v>124</v>
      </c>
      <c r="F207" s="262"/>
      <c r="G207" s="262"/>
      <c r="H207" s="350"/>
    </row>
    <row r="208" spans="1:8" ht="24" customHeight="1">
      <c r="A208" s="458"/>
      <c r="B208" s="306"/>
      <c r="C208" s="225"/>
      <c r="D208" s="475"/>
      <c r="E208" s="231"/>
      <c r="F208" s="263"/>
      <c r="G208" s="263"/>
      <c r="H208" s="349"/>
    </row>
    <row r="209" spans="1:14" ht="24" customHeight="1">
      <c r="A209" s="463" t="s">
        <v>507</v>
      </c>
      <c r="B209" s="302"/>
      <c r="C209" s="225"/>
      <c r="D209" s="474">
        <v>1</v>
      </c>
      <c r="E209" s="226" t="s">
        <v>124</v>
      </c>
      <c r="F209" s="262"/>
      <c r="G209" s="262"/>
      <c r="H209" s="350"/>
    </row>
    <row r="210" spans="1:14" ht="24" customHeight="1">
      <c r="A210" s="458"/>
      <c r="B210" s="306"/>
      <c r="C210" s="225"/>
      <c r="D210" s="475"/>
      <c r="E210" s="231"/>
      <c r="F210" s="263"/>
      <c r="G210" s="263"/>
      <c r="H210" s="349"/>
    </row>
    <row r="211" spans="1:14" ht="24" customHeight="1">
      <c r="A211" s="438" t="s">
        <v>517</v>
      </c>
      <c r="B211" s="302"/>
      <c r="C211" s="225"/>
      <c r="D211" s="474">
        <v>1</v>
      </c>
      <c r="E211" s="226" t="s">
        <v>124</v>
      </c>
      <c r="F211" s="262"/>
      <c r="G211" s="262"/>
      <c r="H211" s="350"/>
    </row>
    <row r="212" spans="1:14" ht="24" customHeight="1">
      <c r="A212" s="458"/>
      <c r="B212" s="306"/>
      <c r="C212" s="225"/>
      <c r="D212" s="475"/>
      <c r="E212" s="231"/>
      <c r="F212" s="263"/>
      <c r="G212" s="263"/>
      <c r="H212" s="349"/>
    </row>
    <row r="213" spans="1:14" ht="24" customHeight="1">
      <c r="A213" s="438"/>
      <c r="B213" s="302"/>
      <c r="C213" s="225"/>
      <c r="D213" s="474"/>
      <c r="E213" s="226"/>
      <c r="F213" s="262"/>
      <c r="G213" s="262"/>
      <c r="H213" s="350"/>
    </row>
    <row r="214" spans="1:14" ht="24" customHeight="1">
      <c r="A214" s="458"/>
      <c r="B214" s="306"/>
      <c r="C214" s="225"/>
      <c r="D214" s="475"/>
      <c r="E214" s="231"/>
      <c r="F214" s="263"/>
      <c r="G214" s="263"/>
      <c r="H214" s="349"/>
    </row>
    <row r="215" spans="1:14" ht="24" customHeight="1">
      <c r="A215" s="438"/>
      <c r="B215" s="302"/>
      <c r="C215" s="225"/>
      <c r="D215" s="474"/>
      <c r="E215" s="226"/>
      <c r="F215" s="262"/>
      <c r="G215" s="262"/>
      <c r="H215" s="350"/>
    </row>
    <row r="216" spans="1:14" ht="24" customHeight="1">
      <c r="A216" s="458"/>
      <c r="B216" s="306"/>
      <c r="C216" s="225"/>
      <c r="D216" s="475"/>
      <c r="E216" s="231"/>
      <c r="F216" s="263"/>
      <c r="G216" s="263"/>
      <c r="H216" s="349"/>
    </row>
    <row r="217" spans="1:14" ht="24" customHeight="1">
      <c r="A217" s="438"/>
      <c r="B217" s="302"/>
      <c r="C217" s="225"/>
      <c r="D217" s="474"/>
      <c r="E217" s="226"/>
      <c r="F217" s="262"/>
      <c r="G217" s="262"/>
      <c r="H217" s="350"/>
      <c r="I217" s="249"/>
      <c r="K217" s="249"/>
      <c r="L217" s="249"/>
      <c r="M217" s="249"/>
      <c r="N217" s="249"/>
    </row>
    <row r="218" spans="1:14" s="249" customFormat="1" ht="24" customHeight="1">
      <c r="A218" s="458"/>
      <c r="B218" s="306"/>
      <c r="C218" s="272"/>
      <c r="D218" s="475"/>
      <c r="E218" s="231"/>
      <c r="F218" s="263"/>
      <c r="G218" s="263"/>
      <c r="H218" s="349"/>
      <c r="J218" s="220"/>
    </row>
    <row r="219" spans="1:14" ht="24" customHeight="1">
      <c r="A219" s="438"/>
      <c r="B219" s="302"/>
      <c r="C219" s="225"/>
      <c r="D219" s="474"/>
      <c r="E219" s="226"/>
      <c r="F219" s="262"/>
      <c r="G219" s="262"/>
      <c r="H219" s="350"/>
    </row>
    <row r="220" spans="1:14" ht="24" customHeight="1">
      <c r="A220" s="438"/>
      <c r="B220" s="306"/>
      <c r="C220" s="225"/>
      <c r="D220" s="475"/>
      <c r="E220" s="231"/>
      <c r="F220" s="263"/>
      <c r="G220" s="263"/>
      <c r="H220" s="349"/>
    </row>
    <row r="221" spans="1:14" ht="24" customHeight="1">
      <c r="A221" s="464"/>
      <c r="B221" s="302"/>
      <c r="C221" s="225"/>
      <c r="D221" s="474"/>
      <c r="E221" s="226"/>
      <c r="F221" s="262"/>
      <c r="G221" s="262"/>
      <c r="H221" s="350"/>
    </row>
    <row r="222" spans="1:14" ht="24" customHeight="1">
      <c r="A222" s="458"/>
      <c r="B222" s="306"/>
      <c r="C222" s="225"/>
      <c r="D222" s="475"/>
      <c r="E222" s="231"/>
      <c r="F222" s="263"/>
      <c r="G222" s="263"/>
      <c r="H222" s="349"/>
    </row>
    <row r="223" spans="1:14" ht="24" customHeight="1">
      <c r="A223" s="438"/>
      <c r="B223" s="302"/>
      <c r="C223" s="225"/>
      <c r="D223" s="474"/>
      <c r="E223" s="226"/>
      <c r="F223" s="262"/>
      <c r="G223" s="262"/>
      <c r="H223" s="350"/>
    </row>
    <row r="224" spans="1:14" ht="24" customHeight="1">
      <c r="A224" s="458"/>
      <c r="B224" s="306"/>
      <c r="C224" s="225"/>
      <c r="D224" s="475"/>
      <c r="E224" s="231"/>
      <c r="F224" s="263"/>
      <c r="G224" s="263"/>
      <c r="H224" s="349"/>
    </row>
    <row r="225" spans="1:11" ht="24" customHeight="1">
      <c r="A225" s="438"/>
      <c r="B225" s="302"/>
      <c r="C225" s="225"/>
      <c r="D225" s="474"/>
      <c r="E225" s="226"/>
      <c r="F225" s="262"/>
      <c r="G225" s="262"/>
      <c r="H225" s="350"/>
    </row>
    <row r="226" spans="1:11" ht="24" customHeight="1">
      <c r="A226" s="458"/>
      <c r="B226" s="306"/>
      <c r="C226" s="225"/>
      <c r="D226" s="475"/>
      <c r="E226" s="231"/>
      <c r="F226" s="263"/>
      <c r="G226" s="263"/>
      <c r="H226" s="349"/>
    </row>
    <row r="227" spans="1:11" ht="24" customHeight="1">
      <c r="A227" s="438"/>
      <c r="B227" s="302"/>
      <c r="C227" s="225"/>
      <c r="D227" s="474"/>
      <c r="E227" s="226"/>
      <c r="F227" s="262"/>
      <c r="G227" s="262"/>
      <c r="H227" s="350"/>
    </row>
    <row r="228" spans="1:11" ht="24" customHeight="1" thickBot="1">
      <c r="A228" s="438"/>
      <c r="B228" s="302"/>
      <c r="C228" s="225"/>
      <c r="D228" s="483"/>
      <c r="E228" s="246"/>
      <c r="F228" s="263"/>
      <c r="G228" s="276"/>
      <c r="H228" s="351"/>
    </row>
    <row r="229" spans="1:11" ht="24" customHeight="1" thickTop="1">
      <c r="A229" s="459" t="s">
        <v>34</v>
      </c>
      <c r="B229" s="486"/>
      <c r="C229" s="251"/>
      <c r="D229" s="479"/>
      <c r="E229" s="316"/>
      <c r="F229" s="268"/>
      <c r="G229" s="268"/>
      <c r="H229" s="344"/>
    </row>
    <row r="230" spans="1:11" ht="24" customHeight="1">
      <c r="A230" s="460"/>
      <c r="B230" s="487"/>
      <c r="C230" s="256"/>
      <c r="D230" s="480"/>
      <c r="E230" s="317"/>
      <c r="F230" s="269"/>
      <c r="G230" s="269"/>
      <c r="H230" s="345"/>
    </row>
    <row r="231" spans="1:11" ht="24" customHeight="1">
      <c r="A231" s="438" t="s">
        <v>526</v>
      </c>
      <c r="B231" s="302"/>
      <c r="C231" s="225"/>
      <c r="D231" s="474"/>
      <c r="E231" s="226"/>
      <c r="F231" s="262"/>
      <c r="G231" s="262"/>
      <c r="H231" s="350"/>
    </row>
    <row r="232" spans="1:11" ht="24" customHeight="1">
      <c r="A232" s="457"/>
      <c r="B232" s="306"/>
      <c r="C232" s="225"/>
      <c r="D232" s="475"/>
      <c r="E232" s="231"/>
      <c r="F232" s="263"/>
      <c r="G232" s="263"/>
      <c r="H232" s="349"/>
    </row>
    <row r="233" spans="1:11" ht="24" customHeight="1">
      <c r="A233" s="438" t="s">
        <v>651</v>
      </c>
      <c r="B233" s="302" t="s">
        <v>254</v>
      </c>
      <c r="C233" s="225"/>
      <c r="D233" s="474">
        <v>2</v>
      </c>
      <c r="E233" s="226" t="s">
        <v>128</v>
      </c>
      <c r="F233" s="262"/>
      <c r="G233" s="262"/>
      <c r="H233" s="350"/>
      <c r="K233" s="445"/>
    </row>
    <row r="234" spans="1:11" ht="24" customHeight="1">
      <c r="A234" s="458" t="s">
        <v>652</v>
      </c>
      <c r="B234" s="306"/>
      <c r="C234" s="225"/>
      <c r="D234" s="475"/>
      <c r="E234" s="231"/>
      <c r="F234" s="263"/>
      <c r="G234" s="263"/>
      <c r="H234" s="360"/>
      <c r="K234" s="446"/>
    </row>
    <row r="235" spans="1:11" ht="24" customHeight="1">
      <c r="A235" s="438" t="s">
        <v>653</v>
      </c>
      <c r="B235" s="302" t="s">
        <v>254</v>
      </c>
      <c r="C235" s="225"/>
      <c r="D235" s="474">
        <v>1</v>
      </c>
      <c r="E235" s="226" t="s">
        <v>128</v>
      </c>
      <c r="F235" s="262"/>
      <c r="G235" s="262"/>
      <c r="H235" s="350"/>
      <c r="K235" s="445"/>
    </row>
    <row r="236" spans="1:11" ht="24" customHeight="1">
      <c r="A236" s="458" t="s">
        <v>654</v>
      </c>
      <c r="B236" s="306"/>
      <c r="C236" s="225"/>
      <c r="D236" s="475"/>
      <c r="E236" s="231"/>
      <c r="F236" s="263"/>
      <c r="G236" s="263"/>
      <c r="H236" s="358"/>
      <c r="K236" s="446"/>
    </row>
    <row r="237" spans="1:11" ht="24" customHeight="1">
      <c r="A237" s="438" t="s">
        <v>655</v>
      </c>
      <c r="B237" s="302" t="s">
        <v>254</v>
      </c>
      <c r="C237" s="225"/>
      <c r="D237" s="474">
        <v>2</v>
      </c>
      <c r="E237" s="226" t="s">
        <v>128</v>
      </c>
      <c r="F237" s="262"/>
      <c r="G237" s="262"/>
      <c r="H237" s="350"/>
      <c r="K237" s="445"/>
    </row>
    <row r="238" spans="1:11" ht="24" customHeight="1">
      <c r="A238" s="458" t="s">
        <v>656</v>
      </c>
      <c r="B238" s="306"/>
      <c r="C238" s="225"/>
      <c r="D238" s="475"/>
      <c r="E238" s="231"/>
      <c r="F238" s="263"/>
      <c r="G238" s="263"/>
      <c r="H238" s="358"/>
      <c r="K238" s="446"/>
    </row>
    <row r="239" spans="1:11" ht="24" customHeight="1">
      <c r="A239" s="438" t="s">
        <v>518</v>
      </c>
      <c r="B239" s="302" t="s">
        <v>254</v>
      </c>
      <c r="C239" s="225"/>
      <c r="D239" s="474">
        <v>1</v>
      </c>
      <c r="E239" s="226" t="s">
        <v>128</v>
      </c>
      <c r="F239" s="262"/>
      <c r="G239" s="262"/>
      <c r="H239" s="350"/>
      <c r="K239" s="445"/>
    </row>
    <row r="240" spans="1:11" ht="24" customHeight="1">
      <c r="A240" s="458" t="s">
        <v>519</v>
      </c>
      <c r="B240" s="306"/>
      <c r="C240" s="225"/>
      <c r="D240" s="475"/>
      <c r="E240" s="231"/>
      <c r="F240" s="263"/>
      <c r="G240" s="263"/>
      <c r="H240" s="358"/>
      <c r="K240" s="446"/>
    </row>
    <row r="241" spans="1:14" ht="24" customHeight="1">
      <c r="A241" s="438" t="s">
        <v>657</v>
      </c>
      <c r="B241" s="302" t="s">
        <v>254</v>
      </c>
      <c r="C241" s="225"/>
      <c r="D241" s="474">
        <v>3</v>
      </c>
      <c r="E241" s="226" t="s">
        <v>128</v>
      </c>
      <c r="F241" s="262"/>
      <c r="G241" s="262"/>
      <c r="H241" s="350"/>
      <c r="K241" s="445"/>
    </row>
    <row r="242" spans="1:14" ht="24" customHeight="1">
      <c r="A242" s="458" t="s">
        <v>658</v>
      </c>
      <c r="B242" s="306"/>
      <c r="C242" s="225"/>
      <c r="D242" s="475"/>
      <c r="E242" s="231"/>
      <c r="F242" s="263"/>
      <c r="G242" s="263"/>
      <c r="H242" s="358"/>
      <c r="K242" s="446"/>
    </row>
    <row r="243" spans="1:14" ht="24" customHeight="1">
      <c r="A243" s="438" t="s">
        <v>659</v>
      </c>
      <c r="B243" s="302" t="s">
        <v>254</v>
      </c>
      <c r="C243" s="225"/>
      <c r="D243" s="474">
        <v>1</v>
      </c>
      <c r="E243" s="226" t="s">
        <v>251</v>
      </c>
      <c r="F243" s="262"/>
      <c r="G243" s="262"/>
      <c r="H243" s="350"/>
      <c r="K243" s="445"/>
    </row>
    <row r="244" spans="1:14" ht="24" customHeight="1">
      <c r="A244" s="458" t="s">
        <v>660</v>
      </c>
      <c r="B244" s="306"/>
      <c r="C244" s="225"/>
      <c r="D244" s="475"/>
      <c r="E244" s="231"/>
      <c r="F244" s="263"/>
      <c r="G244" s="263"/>
      <c r="H244" s="349"/>
      <c r="K244" s="446"/>
    </row>
    <row r="245" spans="1:14" ht="24" customHeight="1">
      <c r="A245" s="438" t="s">
        <v>661</v>
      </c>
      <c r="B245" s="302" t="s">
        <v>254</v>
      </c>
      <c r="C245" s="225"/>
      <c r="D245" s="474">
        <v>1</v>
      </c>
      <c r="E245" s="226" t="s">
        <v>128</v>
      </c>
      <c r="F245" s="262"/>
      <c r="G245" s="262"/>
      <c r="H245" s="350"/>
      <c r="K245" s="445"/>
    </row>
    <row r="246" spans="1:14" ht="24" customHeight="1">
      <c r="A246" s="458" t="s">
        <v>662</v>
      </c>
      <c r="B246" s="306"/>
      <c r="C246" s="225"/>
      <c r="D246" s="475"/>
      <c r="E246" s="231"/>
      <c r="F246" s="263"/>
      <c r="G246" s="263"/>
      <c r="H246" s="349"/>
      <c r="K246" s="446"/>
    </row>
    <row r="247" spans="1:14" ht="24" customHeight="1">
      <c r="A247" s="438" t="s">
        <v>663</v>
      </c>
      <c r="B247" s="302" t="s">
        <v>254</v>
      </c>
      <c r="C247" s="225"/>
      <c r="D247" s="474">
        <v>1</v>
      </c>
      <c r="E247" s="226" t="s">
        <v>128</v>
      </c>
      <c r="F247" s="262"/>
      <c r="G247" s="262"/>
      <c r="H247" s="350"/>
      <c r="K247" s="445"/>
    </row>
    <row r="248" spans="1:14" ht="24" customHeight="1">
      <c r="A248" s="458" t="s">
        <v>664</v>
      </c>
      <c r="B248" s="306"/>
      <c r="C248" s="225"/>
      <c r="D248" s="475"/>
      <c r="E248" s="231"/>
      <c r="F248" s="263"/>
      <c r="G248" s="263"/>
      <c r="H248" s="349"/>
      <c r="K248" s="446"/>
    </row>
    <row r="249" spans="1:14" ht="24" customHeight="1">
      <c r="A249" s="463" t="s">
        <v>666</v>
      </c>
      <c r="B249" s="302"/>
      <c r="C249" s="225"/>
      <c r="D249" s="474">
        <v>1</v>
      </c>
      <c r="E249" s="226" t="s">
        <v>128</v>
      </c>
      <c r="F249" s="262"/>
      <c r="G249" s="262"/>
      <c r="H249" s="350"/>
      <c r="K249" s="445"/>
    </row>
    <row r="250" spans="1:14" ht="24" customHeight="1">
      <c r="A250" s="458" t="s">
        <v>665</v>
      </c>
      <c r="B250" s="306"/>
      <c r="C250" s="225"/>
      <c r="D250" s="475"/>
      <c r="E250" s="231"/>
      <c r="F250" s="263"/>
      <c r="G250" s="263"/>
      <c r="H250" s="349"/>
      <c r="K250" s="446"/>
    </row>
    <row r="251" spans="1:14" ht="24" customHeight="1">
      <c r="A251" s="438" t="s">
        <v>667</v>
      </c>
      <c r="B251" s="302" t="s">
        <v>254</v>
      </c>
      <c r="C251" s="225"/>
      <c r="D251" s="474">
        <v>4</v>
      </c>
      <c r="E251" s="226" t="s">
        <v>128</v>
      </c>
      <c r="F251" s="262"/>
      <c r="G251" s="262"/>
      <c r="H251" s="350"/>
      <c r="K251" s="445"/>
    </row>
    <row r="252" spans="1:14" ht="24" customHeight="1">
      <c r="A252" s="458" t="s">
        <v>668</v>
      </c>
      <c r="B252" s="306"/>
      <c r="C252" s="225"/>
      <c r="D252" s="475"/>
      <c r="E252" s="231"/>
      <c r="F252" s="263"/>
      <c r="G252" s="263"/>
      <c r="H252" s="349"/>
      <c r="K252" s="446"/>
    </row>
    <row r="253" spans="1:14" ht="24" customHeight="1">
      <c r="A253" s="438" t="s">
        <v>669</v>
      </c>
      <c r="B253" s="302" t="s">
        <v>254</v>
      </c>
      <c r="C253" s="225"/>
      <c r="D253" s="474">
        <v>4</v>
      </c>
      <c r="E253" s="226" t="s">
        <v>92</v>
      </c>
      <c r="F253" s="262"/>
      <c r="G253" s="262"/>
      <c r="H253" s="350"/>
      <c r="K253" s="445"/>
    </row>
    <row r="254" spans="1:14" ht="24" customHeight="1">
      <c r="A254" s="458" t="s">
        <v>670</v>
      </c>
      <c r="B254" s="306"/>
      <c r="C254" s="225"/>
      <c r="D254" s="475"/>
      <c r="E254" s="231"/>
      <c r="F254" s="263"/>
      <c r="G254" s="263"/>
      <c r="H254" s="349"/>
      <c r="K254" s="446"/>
    </row>
    <row r="255" spans="1:14" ht="24" customHeight="1">
      <c r="A255" s="464" t="s">
        <v>671</v>
      </c>
      <c r="B255" s="302" t="s">
        <v>710</v>
      </c>
      <c r="C255" s="225"/>
      <c r="D255" s="474">
        <v>1</v>
      </c>
      <c r="E255" s="226" t="s">
        <v>128</v>
      </c>
      <c r="F255" s="262"/>
      <c r="G255" s="262"/>
      <c r="H255" s="350"/>
      <c r="K255" s="445"/>
      <c r="M255" s="249"/>
      <c r="N255" s="249"/>
    </row>
    <row r="256" spans="1:14" s="249" customFormat="1" ht="24" customHeight="1">
      <c r="A256" s="458" t="s">
        <v>709</v>
      </c>
      <c r="B256" s="306"/>
      <c r="C256" s="272"/>
      <c r="D256" s="475"/>
      <c r="E256" s="231"/>
      <c r="F256" s="263"/>
      <c r="G256" s="263"/>
      <c r="H256" s="349"/>
      <c r="I256" s="221"/>
      <c r="J256" s="220"/>
      <c r="K256" s="446"/>
      <c r="L256" s="221"/>
    </row>
    <row r="257" spans="1:11" ht="24" customHeight="1">
      <c r="A257" s="438" t="s">
        <v>672</v>
      </c>
      <c r="B257" s="302"/>
      <c r="C257" s="225"/>
      <c r="D257" s="474">
        <v>1</v>
      </c>
      <c r="E257" s="226" t="s">
        <v>128</v>
      </c>
      <c r="F257" s="262"/>
      <c r="G257" s="262"/>
      <c r="H257" s="350"/>
      <c r="K257" s="445"/>
    </row>
    <row r="258" spans="1:11" ht="24" customHeight="1">
      <c r="A258" s="458" t="s">
        <v>673</v>
      </c>
      <c r="B258" s="306"/>
      <c r="C258" s="225"/>
      <c r="D258" s="475"/>
      <c r="E258" s="231"/>
      <c r="F258" s="263"/>
      <c r="G258" s="263"/>
      <c r="H258" s="349"/>
      <c r="K258" s="446"/>
    </row>
    <row r="259" spans="1:11" ht="24" customHeight="1">
      <c r="A259" s="438" t="s">
        <v>674</v>
      </c>
      <c r="B259" s="302" t="s">
        <v>676</v>
      </c>
      <c r="C259" s="225"/>
      <c r="D259" s="474">
        <v>1</v>
      </c>
      <c r="E259" s="226" t="s">
        <v>128</v>
      </c>
      <c r="F259" s="262"/>
      <c r="G259" s="262"/>
      <c r="H259" s="350"/>
      <c r="K259" s="445"/>
    </row>
    <row r="260" spans="1:11" ht="24" customHeight="1">
      <c r="A260" s="458" t="s">
        <v>675</v>
      </c>
      <c r="B260" s="306"/>
      <c r="C260" s="225"/>
      <c r="D260" s="475"/>
      <c r="E260" s="231"/>
      <c r="F260" s="263"/>
      <c r="G260" s="263"/>
      <c r="H260" s="349"/>
      <c r="K260" s="446"/>
    </row>
    <row r="261" spans="1:11" ht="24" customHeight="1">
      <c r="A261" s="438" t="s">
        <v>677</v>
      </c>
      <c r="B261" s="302" t="s">
        <v>676</v>
      </c>
      <c r="C261" s="225"/>
      <c r="D261" s="474">
        <v>3</v>
      </c>
      <c r="E261" s="226" t="s">
        <v>128</v>
      </c>
      <c r="F261" s="262"/>
      <c r="G261" s="262"/>
      <c r="H261" s="350"/>
      <c r="K261" s="445"/>
    </row>
    <row r="262" spans="1:11" ht="24" customHeight="1">
      <c r="A262" s="458" t="s">
        <v>678</v>
      </c>
      <c r="B262" s="306"/>
      <c r="C262" s="225"/>
      <c r="D262" s="475"/>
      <c r="E262" s="231"/>
      <c r="F262" s="263"/>
      <c r="G262" s="263"/>
      <c r="H262" s="349"/>
      <c r="K262" s="446"/>
    </row>
    <row r="263" spans="1:11" ht="24" customHeight="1">
      <c r="A263" s="438" t="s">
        <v>583</v>
      </c>
      <c r="B263" s="302" t="s">
        <v>584</v>
      </c>
      <c r="C263" s="225"/>
      <c r="D263" s="474">
        <v>1</v>
      </c>
      <c r="E263" s="226" t="s">
        <v>124</v>
      </c>
      <c r="F263" s="262"/>
      <c r="G263" s="262"/>
      <c r="H263" s="350"/>
      <c r="K263" s="445"/>
    </row>
    <row r="264" spans="1:11" ht="24" customHeight="1">
      <c r="A264" s="458"/>
      <c r="B264" s="306"/>
      <c r="C264" s="225"/>
      <c r="D264" s="475"/>
      <c r="E264" s="231"/>
      <c r="F264" s="263"/>
      <c r="G264" s="263"/>
      <c r="H264" s="349"/>
      <c r="K264" s="446"/>
    </row>
    <row r="265" spans="1:11" ht="24" customHeight="1">
      <c r="A265" s="463"/>
      <c r="B265" s="302"/>
      <c r="C265" s="225"/>
      <c r="D265" s="474"/>
      <c r="E265" s="226"/>
      <c r="F265" s="262"/>
      <c r="G265" s="262"/>
      <c r="H265" s="350"/>
      <c r="K265" s="445"/>
    </row>
    <row r="266" spans="1:11" ht="24" customHeight="1" thickBot="1">
      <c r="A266" s="438"/>
      <c r="B266" s="302"/>
      <c r="C266" s="225"/>
      <c r="D266" s="483"/>
      <c r="E266" s="246"/>
      <c r="F266" s="263"/>
      <c r="G266" s="276"/>
      <c r="H266" s="351"/>
      <c r="K266" s="446"/>
    </row>
    <row r="267" spans="1:11" ht="24" customHeight="1" thickTop="1">
      <c r="A267" s="459" t="s">
        <v>151</v>
      </c>
      <c r="B267" s="486"/>
      <c r="C267" s="251"/>
      <c r="D267" s="479"/>
      <c r="E267" s="316"/>
      <c r="F267" s="268"/>
      <c r="G267" s="268"/>
      <c r="H267" s="344"/>
      <c r="K267" s="449"/>
    </row>
    <row r="268" spans="1:11" ht="24" customHeight="1">
      <c r="A268" s="460"/>
      <c r="B268" s="487"/>
      <c r="C268" s="256"/>
      <c r="D268" s="480"/>
      <c r="E268" s="317"/>
      <c r="F268" s="269"/>
      <c r="G268" s="269"/>
      <c r="H268" s="345"/>
      <c r="K268" s="450"/>
    </row>
    <row r="269" spans="1:11" ht="24" customHeight="1">
      <c r="A269" s="437" t="s">
        <v>252</v>
      </c>
      <c r="B269" s="491" t="s">
        <v>676</v>
      </c>
      <c r="C269" s="414"/>
      <c r="D269" s="564">
        <v>1</v>
      </c>
      <c r="E269" s="415" t="s">
        <v>128</v>
      </c>
      <c r="F269" s="416"/>
      <c r="G269" s="416"/>
      <c r="H269" s="436"/>
      <c r="K269" s="445"/>
    </row>
    <row r="270" spans="1:11" ht="24" customHeight="1">
      <c r="A270" s="458" t="s">
        <v>679</v>
      </c>
      <c r="B270" s="306"/>
      <c r="C270" s="225"/>
      <c r="D270" s="475"/>
      <c r="E270" s="231"/>
      <c r="F270" s="263"/>
      <c r="G270" s="263"/>
      <c r="H270" s="349"/>
      <c r="K270" s="446"/>
    </row>
    <row r="271" spans="1:11" ht="24" customHeight="1">
      <c r="A271" s="438" t="s">
        <v>253</v>
      </c>
      <c r="B271" s="302" t="s">
        <v>676</v>
      </c>
      <c r="C271" s="225"/>
      <c r="D271" s="474">
        <v>1</v>
      </c>
      <c r="E271" s="226" t="s">
        <v>128</v>
      </c>
      <c r="F271" s="262"/>
      <c r="G271" s="262"/>
      <c r="H271" s="350"/>
      <c r="K271" s="445"/>
    </row>
    <row r="272" spans="1:11" ht="24" customHeight="1">
      <c r="A272" s="458" t="s">
        <v>680</v>
      </c>
      <c r="B272" s="306"/>
      <c r="C272" s="225"/>
      <c r="D272" s="475"/>
      <c r="E272" s="231"/>
      <c r="F272" s="263"/>
      <c r="G272" s="263"/>
      <c r="H272" s="360"/>
      <c r="K272" s="446"/>
    </row>
    <row r="273" spans="1:11" ht="24" customHeight="1">
      <c r="A273" s="438" t="s">
        <v>681</v>
      </c>
      <c r="B273" s="302" t="s">
        <v>254</v>
      </c>
      <c r="C273" s="225"/>
      <c r="D273" s="474">
        <v>1</v>
      </c>
      <c r="E273" s="226" t="s">
        <v>128</v>
      </c>
      <c r="F273" s="262"/>
      <c r="G273" s="262"/>
      <c r="H273" s="350"/>
      <c r="K273" s="445"/>
    </row>
    <row r="274" spans="1:11" ht="24" customHeight="1">
      <c r="A274" s="458" t="s">
        <v>682</v>
      </c>
      <c r="B274" s="306"/>
      <c r="C274" s="225"/>
      <c r="D274" s="475"/>
      <c r="E274" s="231"/>
      <c r="F274" s="263"/>
      <c r="G274" s="263"/>
      <c r="H274" s="358"/>
      <c r="K274" s="446"/>
    </row>
    <row r="275" spans="1:11" ht="24" customHeight="1">
      <c r="A275" s="438" t="s">
        <v>585</v>
      </c>
      <c r="B275" s="302" t="s">
        <v>676</v>
      </c>
      <c r="C275" s="225"/>
      <c r="D275" s="474">
        <v>1</v>
      </c>
      <c r="E275" s="226" t="s">
        <v>128</v>
      </c>
      <c r="F275" s="262"/>
      <c r="G275" s="262"/>
      <c r="H275" s="350"/>
      <c r="K275" s="445"/>
    </row>
    <row r="276" spans="1:11" ht="24" customHeight="1">
      <c r="A276" s="458" t="s">
        <v>683</v>
      </c>
      <c r="B276" s="306"/>
      <c r="C276" s="225"/>
      <c r="D276" s="475"/>
      <c r="E276" s="231"/>
      <c r="F276" s="263"/>
      <c r="G276" s="263"/>
      <c r="H276" s="358"/>
      <c r="K276" s="446"/>
    </row>
    <row r="277" spans="1:11" ht="24" customHeight="1">
      <c r="A277" s="273" t="s">
        <v>684</v>
      </c>
      <c r="B277" s="302" t="s">
        <v>676</v>
      </c>
      <c r="C277" s="272"/>
      <c r="D277" s="474">
        <v>1</v>
      </c>
      <c r="E277" s="226" t="s">
        <v>128</v>
      </c>
      <c r="F277" s="262"/>
      <c r="G277" s="262"/>
      <c r="H277" s="350"/>
      <c r="K277" s="445"/>
    </row>
    <row r="278" spans="1:11" ht="24" customHeight="1">
      <c r="A278" s="243" t="s">
        <v>685</v>
      </c>
      <c r="B278" s="230"/>
      <c r="C278" s="272"/>
      <c r="D278" s="475"/>
      <c r="E278" s="231"/>
      <c r="F278" s="263"/>
      <c r="G278" s="263"/>
      <c r="H278" s="358"/>
      <c r="K278" s="446"/>
    </row>
    <row r="279" spans="1:11" ht="24" customHeight="1">
      <c r="A279" s="438" t="s">
        <v>520</v>
      </c>
      <c r="B279" s="302"/>
      <c r="C279" s="225"/>
      <c r="D279" s="474">
        <v>1</v>
      </c>
      <c r="E279" s="226" t="s">
        <v>86</v>
      </c>
      <c r="F279" s="262"/>
      <c r="G279" s="262"/>
      <c r="H279" s="350"/>
      <c r="K279" s="445"/>
    </row>
    <row r="280" spans="1:11" ht="24" customHeight="1">
      <c r="A280" s="458"/>
      <c r="B280" s="306"/>
      <c r="C280" s="225"/>
      <c r="D280" s="475"/>
      <c r="E280" s="231"/>
      <c r="F280" s="263"/>
      <c r="G280" s="263"/>
      <c r="H280" s="358"/>
      <c r="K280" s="446"/>
    </row>
    <row r="281" spans="1:11" ht="24" customHeight="1">
      <c r="A281" s="438" t="s">
        <v>521</v>
      </c>
      <c r="B281" s="302"/>
      <c r="C281" s="225"/>
      <c r="D281" s="474">
        <v>1</v>
      </c>
      <c r="E281" s="226" t="s">
        <v>86</v>
      </c>
      <c r="F281" s="262"/>
      <c r="G281" s="262"/>
      <c r="H281" s="350"/>
      <c r="K281" s="445"/>
    </row>
    <row r="282" spans="1:11" ht="24" customHeight="1">
      <c r="A282" s="458"/>
      <c r="B282" s="306"/>
      <c r="C282" s="225"/>
      <c r="D282" s="475"/>
      <c r="E282" s="231"/>
      <c r="F282" s="263"/>
      <c r="G282" s="263"/>
      <c r="H282" s="358"/>
      <c r="K282" s="446"/>
    </row>
    <row r="283" spans="1:11" ht="24" customHeight="1">
      <c r="A283" s="438"/>
      <c r="B283" s="302"/>
      <c r="C283" s="225"/>
      <c r="D283" s="474"/>
      <c r="E283" s="226"/>
      <c r="F283" s="262"/>
      <c r="G283" s="262"/>
      <c r="H283" s="350"/>
    </row>
    <row r="284" spans="1:11" ht="24" customHeight="1">
      <c r="A284" s="458"/>
      <c r="B284" s="306"/>
      <c r="C284" s="225"/>
      <c r="D284" s="475"/>
      <c r="E284" s="231"/>
      <c r="F284" s="263"/>
      <c r="G284" s="263"/>
      <c r="H284" s="349"/>
    </row>
    <row r="285" spans="1:11" ht="24" customHeight="1">
      <c r="A285" s="438"/>
      <c r="B285" s="302"/>
      <c r="C285" s="225"/>
      <c r="D285" s="474"/>
      <c r="E285" s="226"/>
      <c r="F285" s="262"/>
      <c r="G285" s="262"/>
      <c r="H285" s="350"/>
    </row>
    <row r="286" spans="1:11" ht="24" customHeight="1">
      <c r="A286" s="458"/>
      <c r="B286" s="306"/>
      <c r="C286" s="225"/>
      <c r="D286" s="475"/>
      <c r="E286" s="231"/>
      <c r="F286" s="263"/>
      <c r="G286" s="263"/>
      <c r="H286" s="349"/>
    </row>
    <row r="287" spans="1:11" ht="24" customHeight="1">
      <c r="A287" s="438"/>
      <c r="B287" s="302"/>
      <c r="C287" s="225"/>
      <c r="D287" s="474"/>
      <c r="E287" s="226"/>
      <c r="F287" s="262"/>
      <c r="G287" s="262"/>
      <c r="H287" s="350"/>
    </row>
    <row r="288" spans="1:11" ht="24" customHeight="1">
      <c r="A288" s="458"/>
      <c r="B288" s="306"/>
      <c r="C288" s="225"/>
      <c r="D288" s="475"/>
      <c r="E288" s="231"/>
      <c r="F288" s="263"/>
      <c r="G288" s="263"/>
      <c r="H288" s="349"/>
    </row>
    <row r="289" spans="1:14" ht="24" customHeight="1">
      <c r="A289" s="438"/>
      <c r="B289" s="302"/>
      <c r="C289" s="225"/>
      <c r="D289" s="474"/>
      <c r="E289" s="226"/>
      <c r="F289" s="262"/>
      <c r="G289" s="262"/>
      <c r="H289" s="350"/>
    </row>
    <row r="290" spans="1:14" ht="24" customHeight="1">
      <c r="A290" s="458"/>
      <c r="B290" s="306"/>
      <c r="C290" s="225"/>
      <c r="D290" s="475"/>
      <c r="E290" s="231"/>
      <c r="F290" s="263"/>
      <c r="G290" s="263"/>
      <c r="H290" s="349"/>
    </row>
    <row r="291" spans="1:14" ht="24" customHeight="1">
      <c r="A291" s="438"/>
      <c r="B291" s="302"/>
      <c r="C291" s="225"/>
      <c r="D291" s="474"/>
      <c r="E291" s="226"/>
      <c r="F291" s="262"/>
      <c r="G291" s="262"/>
      <c r="H291" s="350"/>
    </row>
    <row r="292" spans="1:14" ht="24" customHeight="1">
      <c r="A292" s="458"/>
      <c r="B292" s="306"/>
      <c r="C292" s="225"/>
      <c r="D292" s="475"/>
      <c r="E292" s="231"/>
      <c r="F292" s="263"/>
      <c r="G292" s="263"/>
      <c r="H292" s="349"/>
    </row>
    <row r="293" spans="1:14" ht="24" customHeight="1">
      <c r="A293" s="438"/>
      <c r="B293" s="302"/>
      <c r="C293" s="225"/>
      <c r="D293" s="474"/>
      <c r="E293" s="226"/>
      <c r="F293" s="262"/>
      <c r="G293" s="262"/>
      <c r="H293" s="350"/>
      <c r="I293" s="249"/>
      <c r="K293" s="249"/>
      <c r="L293" s="249"/>
      <c r="M293" s="249"/>
      <c r="N293" s="249"/>
    </row>
    <row r="294" spans="1:14" s="249" customFormat="1" ht="24" customHeight="1">
      <c r="A294" s="458"/>
      <c r="B294" s="306"/>
      <c r="C294" s="272"/>
      <c r="D294" s="475"/>
      <c r="E294" s="231"/>
      <c r="F294" s="263"/>
      <c r="G294" s="263"/>
      <c r="H294" s="349"/>
      <c r="J294" s="220"/>
    </row>
    <row r="295" spans="1:14" ht="24" customHeight="1">
      <c r="A295" s="438"/>
      <c r="B295" s="302"/>
      <c r="C295" s="225"/>
      <c r="D295" s="474"/>
      <c r="E295" s="226"/>
      <c r="F295" s="262"/>
      <c r="G295" s="262"/>
      <c r="H295" s="350"/>
    </row>
    <row r="296" spans="1:14" ht="24" customHeight="1">
      <c r="A296" s="438"/>
      <c r="B296" s="306"/>
      <c r="C296" s="225"/>
      <c r="D296" s="475"/>
      <c r="E296" s="231"/>
      <c r="F296" s="263"/>
      <c r="G296" s="263"/>
      <c r="H296" s="349"/>
    </row>
    <row r="297" spans="1:14" ht="24" customHeight="1">
      <c r="A297" s="464"/>
      <c r="B297" s="302"/>
      <c r="C297" s="225"/>
      <c r="D297" s="474"/>
      <c r="E297" s="226"/>
      <c r="F297" s="262"/>
      <c r="G297" s="262"/>
      <c r="H297" s="350"/>
    </row>
    <row r="298" spans="1:14" ht="24" customHeight="1">
      <c r="A298" s="458"/>
      <c r="B298" s="306"/>
      <c r="C298" s="225"/>
      <c r="D298" s="475"/>
      <c r="E298" s="231"/>
      <c r="F298" s="263"/>
      <c r="G298" s="263"/>
      <c r="H298" s="349"/>
    </row>
    <row r="299" spans="1:14" ht="24" customHeight="1">
      <c r="A299" s="438"/>
      <c r="B299" s="302"/>
      <c r="C299" s="225"/>
      <c r="D299" s="474"/>
      <c r="E299" s="226"/>
      <c r="F299" s="262"/>
      <c r="G299" s="262"/>
      <c r="H299" s="350"/>
    </row>
    <row r="300" spans="1:14" ht="24" customHeight="1">
      <c r="A300" s="458"/>
      <c r="B300" s="306"/>
      <c r="C300" s="225"/>
      <c r="D300" s="475"/>
      <c r="E300" s="231"/>
      <c r="F300" s="263"/>
      <c r="G300" s="263"/>
      <c r="H300" s="349"/>
    </row>
    <row r="301" spans="1:14" ht="24" customHeight="1">
      <c r="A301" s="438"/>
      <c r="B301" s="302"/>
      <c r="C301" s="225"/>
      <c r="D301" s="474"/>
      <c r="E301" s="226"/>
      <c r="F301" s="262"/>
      <c r="G301" s="262"/>
      <c r="H301" s="350"/>
    </row>
    <row r="302" spans="1:14" ht="24" customHeight="1">
      <c r="A302" s="458"/>
      <c r="B302" s="306"/>
      <c r="C302" s="225"/>
      <c r="D302" s="475"/>
      <c r="E302" s="231"/>
      <c r="F302" s="263"/>
      <c r="G302" s="263"/>
      <c r="H302" s="349"/>
    </row>
    <row r="303" spans="1:14" ht="24" customHeight="1">
      <c r="A303" s="438"/>
      <c r="B303" s="302"/>
      <c r="C303" s="225"/>
      <c r="D303" s="474"/>
      <c r="E303" s="226"/>
      <c r="F303" s="262"/>
      <c r="G303" s="262"/>
      <c r="H303" s="350"/>
    </row>
    <row r="304" spans="1:14" ht="24" customHeight="1" thickBot="1">
      <c r="A304" s="438"/>
      <c r="B304" s="302"/>
      <c r="C304" s="225"/>
      <c r="D304" s="483"/>
      <c r="E304" s="246"/>
      <c r="F304" s="263"/>
      <c r="G304" s="276"/>
      <c r="H304" s="351"/>
    </row>
    <row r="305" spans="1:8" ht="24" customHeight="1" thickTop="1">
      <c r="A305" s="459" t="s">
        <v>34</v>
      </c>
      <c r="B305" s="486"/>
      <c r="C305" s="251"/>
      <c r="D305" s="479"/>
      <c r="E305" s="316"/>
      <c r="F305" s="268"/>
      <c r="G305" s="268"/>
      <c r="H305" s="344"/>
    </row>
    <row r="306" spans="1:8" ht="24" customHeight="1">
      <c r="A306" s="460"/>
      <c r="B306" s="487"/>
      <c r="C306" s="256"/>
      <c r="D306" s="480"/>
      <c r="E306" s="317"/>
      <c r="F306" s="269"/>
      <c r="G306" s="269"/>
      <c r="H306" s="345"/>
    </row>
    <row r="307" spans="1:8" ht="24" customHeight="1">
      <c r="A307" s="438" t="s">
        <v>527</v>
      </c>
      <c r="B307" s="302"/>
      <c r="C307" s="225"/>
      <c r="D307" s="474"/>
      <c r="E307" s="226"/>
      <c r="F307" s="262"/>
      <c r="G307" s="262"/>
      <c r="H307" s="350"/>
    </row>
    <row r="308" spans="1:8" ht="24" customHeight="1">
      <c r="A308" s="457"/>
      <c r="B308" s="306"/>
      <c r="C308" s="225"/>
      <c r="D308" s="475"/>
      <c r="E308" s="231"/>
      <c r="F308" s="263"/>
      <c r="G308" s="263"/>
      <c r="H308" s="349"/>
    </row>
    <row r="309" spans="1:8" ht="24" customHeight="1">
      <c r="A309" s="438" t="s">
        <v>255</v>
      </c>
      <c r="B309" s="302" t="s">
        <v>488</v>
      </c>
      <c r="C309" s="225"/>
      <c r="D309" s="474">
        <v>1</v>
      </c>
      <c r="E309" s="226" t="s">
        <v>128</v>
      </c>
      <c r="F309" s="262"/>
      <c r="G309" s="262"/>
      <c r="H309" s="350"/>
    </row>
    <row r="310" spans="1:8" ht="24" customHeight="1">
      <c r="A310" s="458"/>
      <c r="B310" s="306"/>
      <c r="C310" s="225"/>
      <c r="D310" s="475"/>
      <c r="E310" s="231"/>
      <c r="F310" s="263"/>
      <c r="G310" s="263"/>
      <c r="H310" s="360"/>
    </row>
    <row r="311" spans="1:8" ht="24" customHeight="1">
      <c r="A311" s="438" t="s">
        <v>256</v>
      </c>
      <c r="B311" s="302"/>
      <c r="C311" s="225"/>
      <c r="D311" s="474">
        <v>1</v>
      </c>
      <c r="E311" s="226" t="s">
        <v>128</v>
      </c>
      <c r="F311" s="262"/>
      <c r="G311" s="262"/>
      <c r="H311" s="350"/>
    </row>
    <row r="312" spans="1:8" ht="24" customHeight="1">
      <c r="A312" s="458"/>
      <c r="B312" s="306"/>
      <c r="C312" s="225"/>
      <c r="D312" s="475"/>
      <c r="E312" s="231"/>
      <c r="F312" s="263"/>
      <c r="G312" s="263"/>
      <c r="H312" s="358"/>
    </row>
    <row r="313" spans="1:8" ht="24" customHeight="1">
      <c r="A313" s="438" t="s">
        <v>257</v>
      </c>
      <c r="B313" s="302"/>
      <c r="C313" s="225"/>
      <c r="D313" s="474">
        <v>1</v>
      </c>
      <c r="E313" s="226" t="s">
        <v>128</v>
      </c>
      <c r="F313" s="262"/>
      <c r="G313" s="262"/>
      <c r="H313" s="350"/>
    </row>
    <row r="314" spans="1:8" ht="24" customHeight="1">
      <c r="A314" s="458"/>
      <c r="B314" s="306"/>
      <c r="C314" s="225"/>
      <c r="D314" s="475"/>
      <c r="E314" s="231"/>
      <c r="F314" s="263"/>
      <c r="G314" s="263"/>
      <c r="H314" s="358"/>
    </row>
    <row r="315" spans="1:8" ht="24" customHeight="1">
      <c r="A315" s="438" t="s">
        <v>258</v>
      </c>
      <c r="B315" s="302"/>
      <c r="C315" s="225"/>
      <c r="D315" s="474">
        <v>24</v>
      </c>
      <c r="E315" s="226" t="s">
        <v>608</v>
      </c>
      <c r="F315" s="262"/>
      <c r="G315" s="262"/>
      <c r="H315" s="350"/>
    </row>
    <row r="316" spans="1:8" ht="24" customHeight="1">
      <c r="A316" s="458"/>
      <c r="B316" s="306"/>
      <c r="C316" s="225"/>
      <c r="D316" s="475"/>
      <c r="E316" s="231"/>
      <c r="F316" s="263"/>
      <c r="G316" s="263"/>
      <c r="H316" s="358"/>
    </row>
    <row r="317" spans="1:8" ht="24" customHeight="1">
      <c r="A317" s="438" t="s">
        <v>259</v>
      </c>
      <c r="B317" s="302"/>
      <c r="C317" s="225"/>
      <c r="D317" s="474">
        <v>3</v>
      </c>
      <c r="E317" s="226" t="s">
        <v>608</v>
      </c>
      <c r="F317" s="262"/>
      <c r="G317" s="262"/>
      <c r="H317" s="350"/>
    </row>
    <row r="318" spans="1:8" ht="24" customHeight="1">
      <c r="A318" s="458"/>
      <c r="B318" s="306"/>
      <c r="C318" s="225"/>
      <c r="D318" s="475"/>
      <c r="E318" s="231"/>
      <c r="F318" s="263"/>
      <c r="G318" s="263"/>
      <c r="H318" s="358"/>
    </row>
    <row r="319" spans="1:8" ht="24" customHeight="1">
      <c r="A319" s="438" t="s">
        <v>260</v>
      </c>
      <c r="B319" s="302"/>
      <c r="C319" s="225"/>
      <c r="D319" s="474">
        <v>1</v>
      </c>
      <c r="E319" s="226" t="s">
        <v>124</v>
      </c>
      <c r="F319" s="262"/>
      <c r="G319" s="262"/>
      <c r="H319" s="350"/>
    </row>
    <row r="320" spans="1:8" ht="24" customHeight="1">
      <c r="A320" s="458"/>
      <c r="B320" s="306"/>
      <c r="C320" s="225"/>
      <c r="D320" s="475"/>
      <c r="E320" s="231"/>
      <c r="F320" s="263"/>
      <c r="G320" s="263"/>
      <c r="H320" s="349"/>
    </row>
    <row r="321" spans="1:14" ht="24" customHeight="1">
      <c r="A321" s="438" t="s">
        <v>261</v>
      </c>
      <c r="B321" s="302"/>
      <c r="C321" s="225"/>
      <c r="D321" s="474">
        <v>1</v>
      </c>
      <c r="E321" s="226" t="s">
        <v>124</v>
      </c>
      <c r="F321" s="262"/>
      <c r="G321" s="262"/>
      <c r="H321" s="350"/>
    </row>
    <row r="322" spans="1:14" ht="24" customHeight="1">
      <c r="A322" s="458"/>
      <c r="B322" s="306"/>
      <c r="C322" s="225"/>
      <c r="D322" s="475"/>
      <c r="E322" s="231"/>
      <c r="F322" s="263"/>
      <c r="G322" s="263"/>
      <c r="H322" s="349"/>
    </row>
    <row r="323" spans="1:14" ht="24" customHeight="1">
      <c r="A323" s="438" t="s">
        <v>262</v>
      </c>
      <c r="B323" s="302"/>
      <c r="C323" s="225"/>
      <c r="D323" s="474">
        <v>1</v>
      </c>
      <c r="E323" s="226" t="s">
        <v>127</v>
      </c>
      <c r="F323" s="262"/>
      <c r="G323" s="262"/>
      <c r="H323" s="350"/>
    </row>
    <row r="324" spans="1:14" ht="24" customHeight="1">
      <c r="A324" s="458"/>
      <c r="B324" s="306"/>
      <c r="C324" s="225"/>
      <c r="D324" s="475"/>
      <c r="E324" s="231"/>
      <c r="F324" s="263"/>
      <c r="G324" s="263"/>
      <c r="H324" s="349"/>
    </row>
    <row r="325" spans="1:14" ht="24" customHeight="1">
      <c r="A325" s="463" t="s">
        <v>263</v>
      </c>
      <c r="B325" s="302"/>
      <c r="C325" s="225"/>
      <c r="D325" s="474">
        <v>1</v>
      </c>
      <c r="E325" s="226" t="s">
        <v>127</v>
      </c>
      <c r="F325" s="262"/>
      <c r="G325" s="262"/>
      <c r="H325" s="350"/>
    </row>
    <row r="326" spans="1:14" ht="24" customHeight="1">
      <c r="A326" s="458"/>
      <c r="B326" s="306"/>
      <c r="C326" s="225"/>
      <c r="D326" s="475"/>
      <c r="E326" s="231"/>
      <c r="F326" s="263"/>
      <c r="G326" s="263"/>
      <c r="H326" s="349"/>
    </row>
    <row r="327" spans="1:14" ht="24" customHeight="1">
      <c r="A327" s="438" t="s">
        <v>264</v>
      </c>
      <c r="B327" s="302"/>
      <c r="C327" s="225"/>
      <c r="D327" s="474">
        <v>4</v>
      </c>
      <c r="E327" s="226" t="s">
        <v>127</v>
      </c>
      <c r="F327" s="262"/>
      <c r="G327" s="262"/>
      <c r="H327" s="350"/>
    </row>
    <row r="328" spans="1:14" ht="24" customHeight="1">
      <c r="A328" s="458"/>
      <c r="B328" s="306"/>
      <c r="C328" s="225"/>
      <c r="D328" s="475"/>
      <c r="E328" s="231"/>
      <c r="F328" s="263"/>
      <c r="G328" s="263"/>
      <c r="H328" s="349"/>
    </row>
    <row r="329" spans="1:14" ht="24" customHeight="1">
      <c r="A329" s="438" t="s">
        <v>248</v>
      </c>
      <c r="B329" s="302"/>
      <c r="C329" s="225"/>
      <c r="D329" s="474">
        <v>1</v>
      </c>
      <c r="E329" s="226" t="s">
        <v>124</v>
      </c>
      <c r="F329" s="262"/>
      <c r="G329" s="262"/>
      <c r="H329" s="350"/>
    </row>
    <row r="330" spans="1:14" ht="24" customHeight="1">
      <c r="A330" s="458"/>
      <c r="B330" s="306"/>
      <c r="C330" s="225"/>
      <c r="D330" s="475"/>
      <c r="E330" s="231"/>
      <c r="F330" s="263"/>
      <c r="G330" s="263"/>
      <c r="H330" s="349"/>
    </row>
    <row r="331" spans="1:14" ht="24" customHeight="1">
      <c r="A331" s="438" t="s">
        <v>250</v>
      </c>
      <c r="B331" s="302"/>
      <c r="C331" s="225"/>
      <c r="D331" s="474">
        <v>1</v>
      </c>
      <c r="E331" s="226" t="s">
        <v>124</v>
      </c>
      <c r="F331" s="262"/>
      <c r="G331" s="262"/>
      <c r="H331" s="350"/>
      <c r="I331" s="249"/>
      <c r="K331" s="249"/>
      <c r="L331" s="249"/>
      <c r="M331" s="249"/>
      <c r="N331" s="249"/>
    </row>
    <row r="332" spans="1:14" s="249" customFormat="1" ht="24" customHeight="1">
      <c r="A332" s="458"/>
      <c r="B332" s="306"/>
      <c r="C332" s="272"/>
      <c r="D332" s="475"/>
      <c r="E332" s="231"/>
      <c r="F332" s="263"/>
      <c r="G332" s="263"/>
      <c r="H332" s="349"/>
      <c r="J332" s="220"/>
    </row>
    <row r="333" spans="1:14" ht="24" customHeight="1">
      <c r="A333" s="463" t="s">
        <v>265</v>
      </c>
      <c r="B333" s="302"/>
      <c r="C333" s="225"/>
      <c r="D333" s="474">
        <v>1</v>
      </c>
      <c r="E333" s="226" t="s">
        <v>124</v>
      </c>
      <c r="F333" s="262"/>
      <c r="G333" s="262"/>
      <c r="H333" s="350"/>
    </row>
    <row r="334" spans="1:14" ht="24" customHeight="1">
      <c r="A334" s="438"/>
      <c r="B334" s="306"/>
      <c r="C334" s="225"/>
      <c r="D334" s="475"/>
      <c r="E334" s="231"/>
      <c r="F334" s="263"/>
      <c r="G334" s="263"/>
      <c r="H334" s="349"/>
    </row>
    <row r="335" spans="1:14" ht="24" customHeight="1">
      <c r="A335" s="464"/>
      <c r="B335" s="302"/>
      <c r="C335" s="225"/>
      <c r="D335" s="474"/>
      <c r="E335" s="226"/>
      <c r="F335" s="262"/>
      <c r="G335" s="262"/>
      <c r="H335" s="350"/>
    </row>
    <row r="336" spans="1:14" ht="24" customHeight="1">
      <c r="A336" s="458"/>
      <c r="B336" s="306"/>
      <c r="C336" s="225"/>
      <c r="D336" s="475"/>
      <c r="E336" s="231"/>
      <c r="F336" s="263"/>
      <c r="G336" s="263"/>
      <c r="H336" s="349"/>
    </row>
    <row r="337" spans="1:8" ht="24" customHeight="1">
      <c r="A337" s="438"/>
      <c r="B337" s="302"/>
      <c r="C337" s="225"/>
      <c r="D337" s="474"/>
      <c r="E337" s="226"/>
      <c r="F337" s="262"/>
      <c r="G337" s="262"/>
      <c r="H337" s="350"/>
    </row>
    <row r="338" spans="1:8" ht="24" customHeight="1">
      <c r="A338" s="458"/>
      <c r="B338" s="306"/>
      <c r="C338" s="225"/>
      <c r="D338" s="475"/>
      <c r="E338" s="231"/>
      <c r="F338" s="263"/>
      <c r="G338" s="263"/>
      <c r="H338" s="349"/>
    </row>
    <row r="339" spans="1:8" ht="24" customHeight="1">
      <c r="A339" s="438"/>
      <c r="B339" s="302"/>
      <c r="C339" s="225"/>
      <c r="D339" s="474"/>
      <c r="E339" s="226"/>
      <c r="F339" s="262"/>
      <c r="G339" s="262"/>
      <c r="H339" s="350"/>
    </row>
    <row r="340" spans="1:8" ht="24" customHeight="1">
      <c r="A340" s="458"/>
      <c r="B340" s="306"/>
      <c r="C340" s="225"/>
      <c r="D340" s="475"/>
      <c r="E340" s="231"/>
      <c r="F340" s="263"/>
      <c r="G340" s="263"/>
      <c r="H340" s="349"/>
    </row>
    <row r="341" spans="1:8" ht="24" customHeight="1">
      <c r="A341" s="438"/>
      <c r="B341" s="302"/>
      <c r="C341" s="225"/>
      <c r="D341" s="474"/>
      <c r="E341" s="226"/>
      <c r="F341" s="262"/>
      <c r="G341" s="262"/>
      <c r="H341" s="350"/>
    </row>
    <row r="342" spans="1:8" ht="24" customHeight="1" thickBot="1">
      <c r="A342" s="438"/>
      <c r="B342" s="302"/>
      <c r="C342" s="225"/>
      <c r="D342" s="483"/>
      <c r="E342" s="246"/>
      <c r="F342" s="263"/>
      <c r="G342" s="276"/>
      <c r="H342" s="351"/>
    </row>
    <row r="343" spans="1:8" ht="24" customHeight="1" thickTop="1">
      <c r="A343" s="459" t="s">
        <v>34</v>
      </c>
      <c r="B343" s="486"/>
      <c r="C343" s="251"/>
      <c r="D343" s="479"/>
      <c r="E343" s="316"/>
      <c r="F343" s="268"/>
      <c r="G343" s="268"/>
      <c r="H343" s="344"/>
    </row>
    <row r="344" spans="1:8" ht="24" customHeight="1">
      <c r="A344" s="460"/>
      <c r="B344" s="487"/>
      <c r="C344" s="256"/>
      <c r="D344" s="480"/>
      <c r="E344" s="317"/>
      <c r="F344" s="269"/>
      <c r="G344" s="269"/>
      <c r="H344" s="345"/>
    </row>
    <row r="345" spans="1:8" ht="24" customHeight="1">
      <c r="A345" s="438" t="s">
        <v>528</v>
      </c>
      <c r="B345" s="302"/>
      <c r="C345" s="225"/>
      <c r="D345" s="474"/>
      <c r="E345" s="226"/>
      <c r="F345" s="262"/>
      <c r="G345" s="262"/>
      <c r="H345" s="350"/>
    </row>
    <row r="346" spans="1:8" ht="24" customHeight="1">
      <c r="A346" s="457"/>
      <c r="B346" s="306"/>
      <c r="C346" s="225"/>
      <c r="D346" s="475"/>
      <c r="E346" s="231"/>
      <c r="F346" s="263"/>
      <c r="G346" s="263"/>
      <c r="H346" s="349"/>
    </row>
    <row r="347" spans="1:8" ht="24" customHeight="1">
      <c r="A347" s="438" t="s">
        <v>686</v>
      </c>
      <c r="B347" s="302"/>
      <c r="C347" s="225"/>
      <c r="D347" s="474">
        <v>28</v>
      </c>
      <c r="E347" s="226" t="s">
        <v>608</v>
      </c>
      <c r="F347" s="262"/>
      <c r="G347" s="262"/>
      <c r="H347" s="350"/>
    </row>
    <row r="348" spans="1:8" ht="24" customHeight="1">
      <c r="A348" s="458"/>
      <c r="B348" s="306"/>
      <c r="C348" s="225"/>
      <c r="D348" s="475"/>
      <c r="E348" s="231"/>
      <c r="F348" s="263"/>
      <c r="G348" s="263"/>
      <c r="H348" s="360"/>
    </row>
    <row r="349" spans="1:8" ht="24" customHeight="1">
      <c r="A349" s="438" t="s">
        <v>687</v>
      </c>
      <c r="B349" s="302"/>
      <c r="C349" s="225"/>
      <c r="D349" s="474">
        <v>4</v>
      </c>
      <c r="E349" s="226" t="s">
        <v>608</v>
      </c>
      <c r="F349" s="262"/>
      <c r="G349" s="262"/>
      <c r="H349" s="350"/>
    </row>
    <row r="350" spans="1:8" ht="24" customHeight="1">
      <c r="A350" s="458"/>
      <c r="B350" s="306"/>
      <c r="C350" s="225"/>
      <c r="D350" s="475"/>
      <c r="E350" s="231"/>
      <c r="F350" s="263"/>
      <c r="G350" s="263"/>
      <c r="H350" s="358"/>
    </row>
    <row r="351" spans="1:8" ht="24" customHeight="1">
      <c r="A351" s="438" t="s">
        <v>260</v>
      </c>
      <c r="B351" s="302"/>
      <c r="C351" s="225"/>
      <c r="D351" s="474">
        <v>1</v>
      </c>
      <c r="E351" s="226" t="s">
        <v>124</v>
      </c>
      <c r="F351" s="262"/>
      <c r="G351" s="262"/>
      <c r="H351" s="350"/>
    </row>
    <row r="352" spans="1:8" ht="24" customHeight="1">
      <c r="A352" s="458"/>
      <c r="B352" s="306"/>
      <c r="C352" s="225"/>
      <c r="D352" s="475"/>
      <c r="E352" s="231"/>
      <c r="F352" s="263"/>
      <c r="G352" s="263"/>
      <c r="H352" s="358"/>
    </row>
    <row r="353" spans="1:8" ht="24" customHeight="1">
      <c r="A353" s="438" t="s">
        <v>688</v>
      </c>
      <c r="B353" s="302"/>
      <c r="C353" s="225"/>
      <c r="D353" s="474">
        <v>5</v>
      </c>
      <c r="E353" s="226" t="s">
        <v>127</v>
      </c>
      <c r="F353" s="262"/>
      <c r="G353" s="262"/>
      <c r="H353" s="350"/>
    </row>
    <row r="354" spans="1:8" ht="24" customHeight="1">
      <c r="A354" s="458"/>
      <c r="B354" s="306"/>
      <c r="C354" s="225"/>
      <c r="D354" s="475"/>
      <c r="E354" s="231"/>
      <c r="F354" s="263"/>
      <c r="G354" s="263"/>
      <c r="H354" s="358"/>
    </row>
    <row r="355" spans="1:8" ht="24" customHeight="1">
      <c r="A355" s="438" t="s">
        <v>266</v>
      </c>
      <c r="B355" s="302"/>
      <c r="C355" s="225"/>
      <c r="D355" s="474">
        <v>1</v>
      </c>
      <c r="E355" s="226" t="s">
        <v>124</v>
      </c>
      <c r="F355" s="262"/>
      <c r="G355" s="262"/>
      <c r="H355" s="350"/>
    </row>
    <row r="356" spans="1:8" ht="24" customHeight="1">
      <c r="A356" s="458"/>
      <c r="B356" s="306"/>
      <c r="C356" s="225"/>
      <c r="D356" s="475"/>
      <c r="E356" s="231"/>
      <c r="F356" s="263"/>
      <c r="G356" s="263"/>
      <c r="H356" s="358"/>
    </row>
    <row r="357" spans="1:8" ht="24" customHeight="1">
      <c r="A357" s="438" t="s">
        <v>267</v>
      </c>
      <c r="B357" s="302"/>
      <c r="C357" s="225"/>
      <c r="D357" s="474">
        <v>32</v>
      </c>
      <c r="E357" s="226" t="s">
        <v>608</v>
      </c>
      <c r="F357" s="262"/>
      <c r="G357" s="262"/>
      <c r="H357" s="350"/>
    </row>
    <row r="358" spans="1:8" ht="24" customHeight="1">
      <c r="A358" s="458"/>
      <c r="B358" s="306"/>
      <c r="C358" s="225"/>
      <c r="D358" s="475"/>
      <c r="E358" s="231"/>
      <c r="F358" s="263"/>
      <c r="G358" s="263"/>
      <c r="H358" s="349"/>
    </row>
    <row r="359" spans="1:8" ht="24" customHeight="1">
      <c r="A359" s="438" t="s">
        <v>268</v>
      </c>
      <c r="B359" s="302"/>
      <c r="C359" s="225"/>
      <c r="D359" s="474">
        <v>1</v>
      </c>
      <c r="E359" s="226" t="s">
        <v>124</v>
      </c>
      <c r="F359" s="262"/>
      <c r="G359" s="262"/>
      <c r="H359" s="350"/>
    </row>
    <row r="360" spans="1:8" ht="24" customHeight="1">
      <c r="A360" s="458"/>
      <c r="B360" s="306"/>
      <c r="C360" s="225"/>
      <c r="D360" s="475"/>
      <c r="E360" s="231"/>
      <c r="F360" s="263"/>
      <c r="G360" s="263"/>
      <c r="H360" s="349"/>
    </row>
    <row r="361" spans="1:8" ht="24" customHeight="1">
      <c r="A361" s="438" t="s">
        <v>269</v>
      </c>
      <c r="B361" s="302"/>
      <c r="C361" s="225"/>
      <c r="D361" s="474">
        <v>1</v>
      </c>
      <c r="E361" s="226" t="s">
        <v>124</v>
      </c>
      <c r="F361" s="262"/>
      <c r="G361" s="262"/>
      <c r="H361" s="350"/>
    </row>
    <row r="362" spans="1:8" ht="24" customHeight="1">
      <c r="A362" s="458"/>
      <c r="B362" s="306"/>
      <c r="C362" s="225"/>
      <c r="D362" s="475"/>
      <c r="E362" s="231"/>
      <c r="F362" s="263"/>
      <c r="G362" s="263"/>
      <c r="H362" s="349"/>
    </row>
    <row r="363" spans="1:8" ht="24" customHeight="1">
      <c r="A363" s="463"/>
      <c r="B363" s="302"/>
      <c r="C363" s="225"/>
      <c r="D363" s="474"/>
      <c r="E363" s="226"/>
      <c r="F363" s="262"/>
      <c r="G363" s="262"/>
      <c r="H363" s="350"/>
    </row>
    <row r="364" spans="1:8" ht="24" customHeight="1">
      <c r="A364" s="458"/>
      <c r="B364" s="306"/>
      <c r="C364" s="225"/>
      <c r="D364" s="475"/>
      <c r="E364" s="231"/>
      <c r="F364" s="263"/>
      <c r="G364" s="263"/>
      <c r="H364" s="349"/>
    </row>
    <row r="365" spans="1:8" ht="24" customHeight="1">
      <c r="A365" s="438"/>
      <c r="B365" s="302"/>
      <c r="C365" s="225"/>
      <c r="D365" s="474"/>
      <c r="E365" s="226"/>
      <c r="F365" s="262"/>
      <c r="G365" s="262"/>
      <c r="H365" s="350"/>
    </row>
    <row r="366" spans="1:8" ht="24" customHeight="1">
      <c r="A366" s="458"/>
      <c r="B366" s="306"/>
      <c r="C366" s="225"/>
      <c r="D366" s="475"/>
      <c r="E366" s="231"/>
      <c r="F366" s="263"/>
      <c r="G366" s="263"/>
      <c r="H366" s="349"/>
    </row>
    <row r="367" spans="1:8" ht="24" customHeight="1">
      <c r="A367" s="438"/>
      <c r="B367" s="302"/>
      <c r="C367" s="225"/>
      <c r="D367" s="474"/>
      <c r="E367" s="226"/>
      <c r="F367" s="262"/>
      <c r="G367" s="262"/>
      <c r="H367" s="350"/>
    </row>
    <row r="368" spans="1:8" ht="24" customHeight="1">
      <c r="A368" s="458"/>
      <c r="B368" s="306"/>
      <c r="C368" s="225"/>
      <c r="D368" s="475"/>
      <c r="E368" s="231"/>
      <c r="F368" s="263"/>
      <c r="G368" s="263"/>
      <c r="H368" s="349"/>
    </row>
    <row r="369" spans="1:14" ht="24" customHeight="1">
      <c r="A369" s="438"/>
      <c r="B369" s="302"/>
      <c r="C369" s="225"/>
      <c r="D369" s="474"/>
      <c r="E369" s="226"/>
      <c r="F369" s="262"/>
      <c r="G369" s="262"/>
      <c r="H369" s="350"/>
      <c r="I369" s="249"/>
      <c r="K369" s="249"/>
      <c r="L369" s="249"/>
      <c r="M369" s="249"/>
      <c r="N369" s="249"/>
    </row>
    <row r="370" spans="1:14" s="249" customFormat="1" ht="24" customHeight="1">
      <c r="A370" s="458"/>
      <c r="B370" s="306"/>
      <c r="C370" s="272"/>
      <c r="D370" s="475"/>
      <c r="E370" s="231"/>
      <c r="F370" s="263"/>
      <c r="G370" s="263"/>
      <c r="H370" s="349"/>
      <c r="J370" s="220"/>
    </row>
    <row r="371" spans="1:14" ht="24" customHeight="1">
      <c r="A371" s="463"/>
      <c r="B371" s="302"/>
      <c r="C371" s="225"/>
      <c r="D371" s="474"/>
      <c r="E371" s="226"/>
      <c r="F371" s="262"/>
      <c r="G371" s="262"/>
      <c r="H371" s="350"/>
    </row>
    <row r="372" spans="1:14" ht="24" customHeight="1">
      <c r="A372" s="438"/>
      <c r="B372" s="306"/>
      <c r="C372" s="225"/>
      <c r="D372" s="475"/>
      <c r="E372" s="231"/>
      <c r="F372" s="263"/>
      <c r="G372" s="263"/>
      <c r="H372" s="349"/>
    </row>
    <row r="373" spans="1:14" ht="24" customHeight="1">
      <c r="A373" s="464"/>
      <c r="B373" s="302"/>
      <c r="C373" s="225"/>
      <c r="D373" s="474"/>
      <c r="E373" s="226"/>
      <c r="F373" s="262"/>
      <c r="G373" s="262"/>
      <c r="H373" s="350"/>
    </row>
    <row r="374" spans="1:14" ht="24" customHeight="1">
      <c r="A374" s="458"/>
      <c r="B374" s="306"/>
      <c r="C374" s="225"/>
      <c r="D374" s="475"/>
      <c r="E374" s="231"/>
      <c r="F374" s="263"/>
      <c r="G374" s="263"/>
      <c r="H374" s="349"/>
    </row>
    <row r="375" spans="1:14" ht="24" customHeight="1">
      <c r="A375" s="438"/>
      <c r="B375" s="302"/>
      <c r="C375" s="225"/>
      <c r="D375" s="474"/>
      <c r="E375" s="226"/>
      <c r="F375" s="262"/>
      <c r="G375" s="262"/>
      <c r="H375" s="350"/>
    </row>
    <row r="376" spans="1:14" ht="24" customHeight="1">
      <c r="A376" s="458"/>
      <c r="B376" s="306"/>
      <c r="C376" s="225"/>
      <c r="D376" s="475"/>
      <c r="E376" s="231"/>
      <c r="F376" s="263"/>
      <c r="G376" s="263"/>
      <c r="H376" s="349"/>
    </row>
    <row r="377" spans="1:14" ht="24" customHeight="1">
      <c r="A377" s="438"/>
      <c r="B377" s="302"/>
      <c r="C377" s="225"/>
      <c r="D377" s="474"/>
      <c r="E377" s="226"/>
      <c r="F377" s="262"/>
      <c r="G377" s="262"/>
      <c r="H377" s="350"/>
    </row>
    <row r="378" spans="1:14" ht="24" customHeight="1">
      <c r="A378" s="458"/>
      <c r="B378" s="306"/>
      <c r="C378" s="225"/>
      <c r="D378" s="475"/>
      <c r="E378" s="231"/>
      <c r="F378" s="263"/>
      <c r="G378" s="263"/>
      <c r="H378" s="349"/>
    </row>
    <row r="379" spans="1:14" ht="24" customHeight="1">
      <c r="A379" s="438"/>
      <c r="B379" s="302"/>
      <c r="C379" s="225"/>
      <c r="D379" s="474"/>
      <c r="E379" s="226"/>
      <c r="F379" s="262"/>
      <c r="G379" s="262"/>
      <c r="H379" s="350"/>
    </row>
    <row r="380" spans="1:14" ht="24" customHeight="1" thickBot="1">
      <c r="A380" s="438"/>
      <c r="B380" s="302"/>
      <c r="C380" s="225"/>
      <c r="D380" s="483"/>
      <c r="E380" s="246"/>
      <c r="F380" s="263"/>
      <c r="G380" s="276"/>
      <c r="H380" s="351"/>
    </row>
    <row r="381" spans="1:14" ht="24" customHeight="1" thickTop="1">
      <c r="A381" s="459" t="s">
        <v>34</v>
      </c>
      <c r="B381" s="486"/>
      <c r="C381" s="251"/>
      <c r="D381" s="479"/>
      <c r="E381" s="316"/>
      <c r="F381" s="268"/>
      <c r="G381" s="268"/>
      <c r="H381" s="344"/>
    </row>
    <row r="382" spans="1:14" ht="24" customHeight="1">
      <c r="A382" s="460"/>
      <c r="B382" s="487"/>
      <c r="C382" s="256"/>
      <c r="D382" s="480"/>
      <c r="E382" s="317"/>
      <c r="F382" s="269"/>
      <c r="G382" s="269"/>
      <c r="H382" s="345"/>
    </row>
  </sheetData>
  <mergeCells count="4">
    <mergeCell ref="A1:A2"/>
    <mergeCell ref="B1:B2"/>
    <mergeCell ref="H1:H2"/>
    <mergeCell ref="D1:G1"/>
  </mergeCells>
  <phoneticPr fontId="4"/>
  <conditionalFormatting sqref="F41:F56 F117:F118 F151:F152 F3:F38 F59:F76">
    <cfRule type="expression" dxfId="35" priority="32" stopIfTrue="1">
      <formula>AND(D3=1,E3="式")</formula>
    </cfRule>
  </conditionalFormatting>
  <conditionalFormatting sqref="F155:F156 F189:F190">
    <cfRule type="expression" dxfId="34" priority="31" stopIfTrue="1">
      <formula>AND(D155=1,E155="式")</formula>
    </cfRule>
  </conditionalFormatting>
  <conditionalFormatting sqref="F119:F120">
    <cfRule type="expression" dxfId="33" priority="30" stopIfTrue="1">
      <formula>AND(D119=1,E119="式")</formula>
    </cfRule>
  </conditionalFormatting>
  <conditionalFormatting sqref="F157:F158">
    <cfRule type="expression" dxfId="32" priority="29" stopIfTrue="1">
      <formula>AND(D157=1,E157="式")</formula>
    </cfRule>
  </conditionalFormatting>
  <conditionalFormatting sqref="F193:F194 F213:F228">
    <cfRule type="expression" dxfId="31" priority="28" stopIfTrue="1">
      <formula>AND(D193=1,E193="式")</formula>
    </cfRule>
  </conditionalFormatting>
  <conditionalFormatting sqref="F231:F232">
    <cfRule type="expression" dxfId="30" priority="27" stopIfTrue="1">
      <formula>AND(D231=1,E231="式")</formula>
    </cfRule>
  </conditionalFormatting>
  <conditionalFormatting sqref="F281:F304">
    <cfRule type="expression" dxfId="29" priority="26" stopIfTrue="1">
      <formula>AND(D281=1,E281="式")</formula>
    </cfRule>
  </conditionalFormatting>
  <conditionalFormatting sqref="F307:F308 F335:F342">
    <cfRule type="expression" dxfId="28" priority="25" stopIfTrue="1">
      <formula>AND(D307=1,E307="式")</formula>
    </cfRule>
  </conditionalFormatting>
  <conditionalFormatting sqref="F211:F212">
    <cfRule type="expression" dxfId="27" priority="24" stopIfTrue="1">
      <formula>AND(D211=1,E211="式")</formula>
    </cfRule>
  </conditionalFormatting>
  <conditionalFormatting sqref="F265:F266">
    <cfRule type="expression" dxfId="26" priority="23" stopIfTrue="1">
      <formula>AND(D265=1,E265="式")</formula>
    </cfRule>
  </conditionalFormatting>
  <conditionalFormatting sqref="F269:F276">
    <cfRule type="expression" dxfId="25" priority="22" stopIfTrue="1">
      <formula>AND(D269=1,E269="式")</formula>
    </cfRule>
  </conditionalFormatting>
  <conditionalFormatting sqref="F363:F372">
    <cfRule type="expression" dxfId="24" priority="19" stopIfTrue="1">
      <formula>AND(D363=1,E363="式")</formula>
    </cfRule>
  </conditionalFormatting>
  <conditionalFormatting sqref="F345:F346 F373:F380">
    <cfRule type="expression" dxfId="23" priority="20" stopIfTrue="1">
      <formula>AND(D345=1,E345="式")</formula>
    </cfRule>
  </conditionalFormatting>
  <conditionalFormatting sqref="F121:F150">
    <cfRule type="expression" dxfId="22" priority="17" stopIfTrue="1">
      <formula>AND(D121=1,E121="式")</formula>
    </cfRule>
  </conditionalFormatting>
  <conditionalFormatting sqref="F159:F188">
    <cfRule type="expression" dxfId="21" priority="16" stopIfTrue="1">
      <formula>AND(D159=1,E159="式")</formula>
    </cfRule>
  </conditionalFormatting>
  <conditionalFormatting sqref="F195:F212">
    <cfRule type="expression" dxfId="20" priority="15" stopIfTrue="1">
      <formula>AND(D195=1,E195="式")</formula>
    </cfRule>
  </conditionalFormatting>
  <conditionalFormatting sqref="F279:F282">
    <cfRule type="expression" dxfId="19" priority="14" stopIfTrue="1">
      <formula>AND(D279=1,E279="式")</formula>
    </cfRule>
  </conditionalFormatting>
  <conditionalFormatting sqref="F233:F264">
    <cfRule type="expression" dxfId="18" priority="13" stopIfTrue="1">
      <formula>AND(D233=1,E233="式")</formula>
    </cfRule>
  </conditionalFormatting>
  <conditionalFormatting sqref="F309:F334">
    <cfRule type="expression" dxfId="17" priority="12" stopIfTrue="1">
      <formula>AND(D309=1,E309="式")</formula>
    </cfRule>
  </conditionalFormatting>
  <conditionalFormatting sqref="F347:F362">
    <cfRule type="expression" dxfId="16" priority="11" stopIfTrue="1">
      <formula>AND(D347=1,E347="式")</formula>
    </cfRule>
  </conditionalFormatting>
  <conditionalFormatting sqref="F79:F80">
    <cfRule type="expression" dxfId="15" priority="10" stopIfTrue="1">
      <formula>AND(D79=1,E79="式")</formula>
    </cfRule>
  </conditionalFormatting>
  <conditionalFormatting sqref="F81:F114">
    <cfRule type="expression" dxfId="14" priority="9" stopIfTrue="1">
      <formula>AND(D81=1,E81="式")</formula>
    </cfRule>
  </conditionalFormatting>
  <conditionalFormatting sqref="K265:K266">
    <cfRule type="expression" dxfId="13" priority="8" stopIfTrue="1">
      <formula>AND(I265=1,J265="式")</formula>
    </cfRule>
  </conditionalFormatting>
  <conditionalFormatting sqref="K269:K276">
    <cfRule type="expression" dxfId="12" priority="7" stopIfTrue="1">
      <formula>AND(I269=1,J269="式")</formula>
    </cfRule>
  </conditionalFormatting>
  <conditionalFormatting sqref="K233:K264">
    <cfRule type="expression" dxfId="11" priority="6" stopIfTrue="1">
      <formula>AND(I233=1,J233="式")</formula>
    </cfRule>
  </conditionalFormatting>
  <conditionalFormatting sqref="F57:F58">
    <cfRule type="expression" dxfId="10" priority="5" stopIfTrue="1">
      <formula>AND(D57=1,E57="式")</formula>
    </cfRule>
  </conditionalFormatting>
  <conditionalFormatting sqref="F277:F278">
    <cfRule type="expression" dxfId="9" priority="4" stopIfTrue="1">
      <formula>AND(D277=1,E277="式")</formula>
    </cfRule>
  </conditionalFormatting>
  <conditionalFormatting sqref="K277:K278">
    <cfRule type="expression" dxfId="8" priority="3" stopIfTrue="1">
      <formula>AND(I277=1,J277="式")</formula>
    </cfRule>
  </conditionalFormatting>
  <conditionalFormatting sqref="K279:K280">
    <cfRule type="expression" dxfId="7" priority="2" stopIfTrue="1">
      <formula>AND(I279=1,J279="式")</formula>
    </cfRule>
  </conditionalFormatting>
  <conditionalFormatting sqref="K281:K282">
    <cfRule type="expression" dxfId="6" priority="1" stopIfTrue="1">
      <formula>AND(I281=1,J281="式")</formula>
    </cfRule>
  </conditionalFormatting>
  <printOptions horizontalCentered="1" verticalCentered="1" gridLinesSet="0"/>
  <pageMargins left="0.78740157480314965" right="0.19685039370078741" top="0.47244094488188981" bottom="0.51181102362204722" header="0.35433070866141736" footer="0.35433070866141736"/>
  <pageSetup paperSize="9" scale="73" orientation="portrait" r:id="rId1"/>
  <headerFooter alignWithMargins="0">
    <oddHeader>&amp;C&amp;"HGｺﾞｼｯｸM,ﾒﾃﾞｨｳﾑ"&amp;9&amp;F</oddHeader>
    <oddFooter>&amp;C&amp;"HGｺﾞｼｯｸM,ﾒﾃﾞｨｳﾑ"&amp;9宗像市&amp;R&amp;"HGｺﾞｼｯｸM,ﾒﾃﾞｨｳﾑ"&amp;9&amp;P／&amp;N</oddFooter>
  </headerFooter>
  <rowBreaks count="9" manualBreakCount="9">
    <brk id="40" max="7" man="1"/>
    <brk id="78" max="7" man="1"/>
    <brk id="116" max="7" man="1"/>
    <brk id="154" max="7" man="1"/>
    <brk id="192" max="7" man="1"/>
    <brk id="230" max="7" man="1"/>
    <brk id="268" max="7" man="1"/>
    <brk id="306" max="7" man="1"/>
    <brk id="344" max="7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00B050"/>
  </sheetPr>
  <dimension ref="A1:N117"/>
  <sheetViews>
    <sheetView showGridLines="0" showZeros="0" view="pageBreakPreview" zoomScaleNormal="100" zoomScaleSheetLayoutView="100" workbookViewId="0">
      <selection activeCell="D23" sqref="D23"/>
    </sheetView>
  </sheetViews>
  <sheetFormatPr defaultColWidth="9" defaultRowHeight="11.25"/>
  <cols>
    <col min="1" max="1" width="20.625" style="221" customWidth="1"/>
    <col min="2" max="2" width="16.625" style="260" customWidth="1"/>
    <col min="3" max="3" width="2.75" style="260" hidden="1" customWidth="1"/>
    <col min="4" max="4" width="8.625" style="392" customWidth="1"/>
    <col min="5" max="5" width="6.625" style="220" customWidth="1"/>
    <col min="6" max="6" width="10.625" style="282" customWidth="1"/>
    <col min="7" max="7" width="12.125" style="282" customWidth="1"/>
    <col min="8" max="8" width="12.125" style="221" customWidth="1"/>
    <col min="9" max="9" width="9" style="221"/>
    <col min="10" max="10" width="4.625" style="220" customWidth="1"/>
    <col min="11" max="16384" width="9" style="221"/>
  </cols>
  <sheetData>
    <row r="1" spans="1:10" ht="20.100000000000001" customHeight="1">
      <c r="A1" s="603" t="s">
        <v>28</v>
      </c>
      <c r="B1" s="605" t="s">
        <v>59</v>
      </c>
      <c r="C1" s="217"/>
      <c r="D1" s="611" t="s">
        <v>29</v>
      </c>
      <c r="E1" s="612"/>
      <c r="F1" s="612"/>
      <c r="G1" s="613"/>
      <c r="H1" s="620" t="s">
        <v>60</v>
      </c>
      <c r="I1" s="220" t="s">
        <v>40</v>
      </c>
      <c r="J1" s="220" t="s">
        <v>41</v>
      </c>
    </row>
    <row r="2" spans="1:10" ht="19.5" customHeight="1">
      <c r="A2" s="604"/>
      <c r="B2" s="606"/>
      <c r="C2" s="222"/>
      <c r="D2" s="379" t="s">
        <v>30</v>
      </c>
      <c r="E2" s="223" t="s">
        <v>31</v>
      </c>
      <c r="F2" s="280" t="s">
        <v>32</v>
      </c>
      <c r="G2" s="280" t="s">
        <v>33</v>
      </c>
      <c r="H2" s="621"/>
    </row>
    <row r="3" spans="1:10" ht="24" customHeight="1">
      <c r="A3" s="241" t="s">
        <v>79</v>
      </c>
      <c r="B3" s="225"/>
      <c r="C3" s="225"/>
      <c r="D3" s="380"/>
      <c r="E3" s="226"/>
      <c r="F3" s="262"/>
      <c r="G3" s="262">
        <f>ROUNDDOWN(D3*F3,0)</f>
        <v>0</v>
      </c>
      <c r="H3" s="290"/>
      <c r="J3" s="220" t="s">
        <v>46</v>
      </c>
    </row>
    <row r="4" spans="1:10" ht="24" customHeight="1">
      <c r="A4" s="242"/>
      <c r="B4" s="230"/>
      <c r="C4" s="225"/>
      <c r="D4" s="381"/>
      <c r="E4" s="231"/>
      <c r="F4" s="263"/>
      <c r="G4" s="263">
        <f t="shared" ref="G4:G38" si="0">ROUNDDOWN(D4*F4,0)</f>
        <v>0</v>
      </c>
      <c r="H4" s="291"/>
      <c r="J4" s="220" t="s">
        <v>47</v>
      </c>
    </row>
    <row r="5" spans="1:10" ht="24" customHeight="1">
      <c r="A5" s="241"/>
      <c r="B5" s="225"/>
      <c r="C5" s="225"/>
      <c r="D5" s="380"/>
      <c r="E5" s="226"/>
      <c r="F5" s="262"/>
      <c r="G5" s="262">
        <f t="shared" si="0"/>
        <v>0</v>
      </c>
      <c r="H5" s="292"/>
      <c r="J5" s="220" t="s">
        <v>46</v>
      </c>
    </row>
    <row r="6" spans="1:10" ht="24" customHeight="1">
      <c r="A6" s="243"/>
      <c r="B6" s="230"/>
      <c r="C6" s="225"/>
      <c r="D6" s="381"/>
      <c r="E6" s="231"/>
      <c r="F6" s="263"/>
      <c r="G6" s="263">
        <f t="shared" si="0"/>
        <v>0</v>
      </c>
      <c r="H6" s="301"/>
      <c r="J6" s="220" t="s">
        <v>47</v>
      </c>
    </row>
    <row r="7" spans="1:10" ht="24" customHeight="1">
      <c r="A7" s="241"/>
      <c r="B7" s="225"/>
      <c r="C7" s="225"/>
      <c r="D7" s="382"/>
      <c r="E7" s="226"/>
      <c r="F7" s="262"/>
      <c r="G7" s="262">
        <f t="shared" si="0"/>
        <v>0</v>
      </c>
      <c r="H7" s="293"/>
      <c r="J7" s="220" t="s">
        <v>46</v>
      </c>
    </row>
    <row r="8" spans="1:10" ht="24" customHeight="1">
      <c r="A8" s="243"/>
      <c r="B8" s="230"/>
      <c r="C8" s="225"/>
      <c r="D8" s="383"/>
      <c r="E8" s="231"/>
      <c r="F8" s="263"/>
      <c r="G8" s="263">
        <f t="shared" si="0"/>
        <v>0</v>
      </c>
      <c r="H8" s="294"/>
      <c r="J8" s="220" t="s">
        <v>47</v>
      </c>
    </row>
    <row r="9" spans="1:10" ht="24" customHeight="1">
      <c r="A9" s="241"/>
      <c r="B9" s="225"/>
      <c r="C9" s="225"/>
      <c r="D9" s="382"/>
      <c r="E9" s="226"/>
      <c r="F9" s="262"/>
      <c r="G9" s="262">
        <f t="shared" si="0"/>
        <v>0</v>
      </c>
      <c r="H9" s="293"/>
      <c r="J9" s="220" t="s">
        <v>46</v>
      </c>
    </row>
    <row r="10" spans="1:10" ht="24" customHeight="1">
      <c r="A10" s="243"/>
      <c r="B10" s="230"/>
      <c r="C10" s="225"/>
      <c r="D10" s="383"/>
      <c r="E10" s="231"/>
      <c r="F10" s="263"/>
      <c r="G10" s="263">
        <f t="shared" si="0"/>
        <v>0</v>
      </c>
      <c r="H10" s="294"/>
      <c r="J10" s="220" t="s">
        <v>47</v>
      </c>
    </row>
    <row r="11" spans="1:10" ht="24" customHeight="1">
      <c r="A11" s="241"/>
      <c r="B11" s="225"/>
      <c r="C11" s="225"/>
      <c r="D11" s="382"/>
      <c r="E11" s="226"/>
      <c r="F11" s="262"/>
      <c r="G11" s="262">
        <f t="shared" si="0"/>
        <v>0</v>
      </c>
      <c r="H11" s="293"/>
      <c r="J11" s="220" t="s">
        <v>46</v>
      </c>
    </row>
    <row r="12" spans="1:10" ht="24" customHeight="1">
      <c r="A12" s="243"/>
      <c r="B12" s="230"/>
      <c r="C12" s="225"/>
      <c r="D12" s="383"/>
      <c r="E12" s="231"/>
      <c r="F12" s="263"/>
      <c r="G12" s="263">
        <f t="shared" si="0"/>
        <v>0</v>
      </c>
      <c r="H12" s="294"/>
      <c r="J12" s="220" t="s">
        <v>47</v>
      </c>
    </row>
    <row r="13" spans="1:10" ht="24" customHeight="1">
      <c r="A13" s="241"/>
      <c r="B13" s="225"/>
      <c r="C13" s="225"/>
      <c r="D13" s="382"/>
      <c r="E13" s="226"/>
      <c r="F13" s="262"/>
      <c r="G13" s="262">
        <f t="shared" si="0"/>
        <v>0</v>
      </c>
      <c r="H13" s="293"/>
      <c r="J13" s="220" t="s">
        <v>46</v>
      </c>
    </row>
    <row r="14" spans="1:10" ht="24" customHeight="1">
      <c r="A14" s="243"/>
      <c r="B14" s="230"/>
      <c r="C14" s="225"/>
      <c r="D14" s="383"/>
      <c r="E14" s="231"/>
      <c r="F14" s="263"/>
      <c r="G14" s="263">
        <f t="shared" si="0"/>
        <v>0</v>
      </c>
      <c r="H14" s="294"/>
      <c r="J14" s="220" t="s">
        <v>47</v>
      </c>
    </row>
    <row r="15" spans="1:10" ht="24" customHeight="1">
      <c r="A15" s="241"/>
      <c r="B15" s="225"/>
      <c r="C15" s="225"/>
      <c r="D15" s="382"/>
      <c r="E15" s="226"/>
      <c r="F15" s="262"/>
      <c r="G15" s="262">
        <f t="shared" si="0"/>
        <v>0</v>
      </c>
      <c r="H15" s="293"/>
      <c r="J15" s="220" t="s">
        <v>46</v>
      </c>
    </row>
    <row r="16" spans="1:10" ht="24" customHeight="1">
      <c r="A16" s="243"/>
      <c r="B16" s="230"/>
      <c r="C16" s="225"/>
      <c r="D16" s="383"/>
      <c r="E16" s="231"/>
      <c r="F16" s="263"/>
      <c r="G16" s="263">
        <f t="shared" si="0"/>
        <v>0</v>
      </c>
      <c r="H16" s="294"/>
      <c r="J16" s="220" t="s">
        <v>47</v>
      </c>
    </row>
    <row r="17" spans="1:10" ht="24" customHeight="1">
      <c r="A17" s="241"/>
      <c r="B17" s="225"/>
      <c r="C17" s="225"/>
      <c r="D17" s="382"/>
      <c r="E17" s="226"/>
      <c r="F17" s="262"/>
      <c r="G17" s="262">
        <f t="shared" si="0"/>
        <v>0</v>
      </c>
      <c r="H17" s="293"/>
      <c r="J17" s="220" t="s">
        <v>46</v>
      </c>
    </row>
    <row r="18" spans="1:10" ht="24" customHeight="1">
      <c r="A18" s="243"/>
      <c r="B18" s="230"/>
      <c r="C18" s="225"/>
      <c r="D18" s="383"/>
      <c r="E18" s="231"/>
      <c r="F18" s="263"/>
      <c r="G18" s="263">
        <f t="shared" si="0"/>
        <v>0</v>
      </c>
      <c r="H18" s="294"/>
      <c r="J18" s="220" t="s">
        <v>47</v>
      </c>
    </row>
    <row r="19" spans="1:10" ht="24" customHeight="1">
      <c r="A19" s="241"/>
      <c r="B19" s="225"/>
      <c r="C19" s="225"/>
      <c r="D19" s="382"/>
      <c r="E19" s="226"/>
      <c r="F19" s="262"/>
      <c r="G19" s="262">
        <f t="shared" si="0"/>
        <v>0</v>
      </c>
      <c r="H19" s="293"/>
      <c r="J19" s="220" t="s">
        <v>46</v>
      </c>
    </row>
    <row r="20" spans="1:10" ht="24" customHeight="1">
      <c r="A20" s="243"/>
      <c r="B20" s="230"/>
      <c r="C20" s="225"/>
      <c r="D20" s="383"/>
      <c r="E20" s="231"/>
      <c r="F20" s="263"/>
      <c r="G20" s="263">
        <f t="shared" si="0"/>
        <v>0</v>
      </c>
      <c r="H20" s="294"/>
      <c r="J20" s="220" t="s">
        <v>47</v>
      </c>
    </row>
    <row r="21" spans="1:10" ht="24" customHeight="1">
      <c r="A21" s="241"/>
      <c r="B21" s="225"/>
      <c r="C21" s="225"/>
      <c r="D21" s="382"/>
      <c r="E21" s="226"/>
      <c r="F21" s="262"/>
      <c r="G21" s="262">
        <f t="shared" si="0"/>
        <v>0</v>
      </c>
      <c r="H21" s="293"/>
      <c r="J21" s="220" t="s">
        <v>46</v>
      </c>
    </row>
    <row r="22" spans="1:10" ht="24" customHeight="1">
      <c r="A22" s="243"/>
      <c r="B22" s="230"/>
      <c r="C22" s="225"/>
      <c r="D22" s="383"/>
      <c r="E22" s="231"/>
      <c r="F22" s="263"/>
      <c r="G22" s="263">
        <f t="shared" si="0"/>
        <v>0</v>
      </c>
      <c r="H22" s="294"/>
      <c r="J22" s="220" t="s">
        <v>47</v>
      </c>
    </row>
    <row r="23" spans="1:10" ht="24" customHeight="1">
      <c r="A23" s="241"/>
      <c r="B23" s="225"/>
      <c r="C23" s="225"/>
      <c r="D23" s="382"/>
      <c r="E23" s="226"/>
      <c r="F23" s="262"/>
      <c r="G23" s="262">
        <f t="shared" si="0"/>
        <v>0</v>
      </c>
      <c r="H23" s="293"/>
      <c r="J23" s="220" t="s">
        <v>46</v>
      </c>
    </row>
    <row r="24" spans="1:10" ht="24" customHeight="1">
      <c r="A24" s="243"/>
      <c r="B24" s="230"/>
      <c r="C24" s="225"/>
      <c r="D24" s="383"/>
      <c r="E24" s="231"/>
      <c r="F24" s="263"/>
      <c r="G24" s="263">
        <f t="shared" si="0"/>
        <v>0</v>
      </c>
      <c r="H24" s="294"/>
      <c r="J24" s="220" t="s">
        <v>47</v>
      </c>
    </row>
    <row r="25" spans="1:10" ht="24" customHeight="1">
      <c r="A25" s="241"/>
      <c r="B25" s="225"/>
      <c r="C25" s="225"/>
      <c r="D25" s="382"/>
      <c r="E25" s="226"/>
      <c r="F25" s="262"/>
      <c r="G25" s="262">
        <f t="shared" si="0"/>
        <v>0</v>
      </c>
      <c r="H25" s="293"/>
      <c r="J25" s="220" t="s">
        <v>46</v>
      </c>
    </row>
    <row r="26" spans="1:10" ht="24" customHeight="1">
      <c r="A26" s="243"/>
      <c r="B26" s="230"/>
      <c r="C26" s="225"/>
      <c r="D26" s="383"/>
      <c r="E26" s="231"/>
      <c r="F26" s="263"/>
      <c r="G26" s="263">
        <f t="shared" si="0"/>
        <v>0</v>
      </c>
      <c r="H26" s="294"/>
      <c r="J26" s="220" t="s">
        <v>47</v>
      </c>
    </row>
    <row r="27" spans="1:10" ht="24" customHeight="1">
      <c r="A27" s="241"/>
      <c r="B27" s="225"/>
      <c r="C27" s="225"/>
      <c r="D27" s="382"/>
      <c r="E27" s="226"/>
      <c r="F27" s="262"/>
      <c r="G27" s="262">
        <f t="shared" si="0"/>
        <v>0</v>
      </c>
      <c r="H27" s="293"/>
      <c r="J27" s="220" t="s">
        <v>46</v>
      </c>
    </row>
    <row r="28" spans="1:10" ht="24" customHeight="1">
      <c r="A28" s="243"/>
      <c r="B28" s="230"/>
      <c r="C28" s="225"/>
      <c r="D28" s="383"/>
      <c r="E28" s="231"/>
      <c r="F28" s="263"/>
      <c r="G28" s="263">
        <f t="shared" si="0"/>
        <v>0</v>
      </c>
      <c r="H28" s="294"/>
      <c r="J28" s="220" t="s">
        <v>47</v>
      </c>
    </row>
    <row r="29" spans="1:10" ht="24" customHeight="1">
      <c r="A29" s="241"/>
      <c r="B29" s="225"/>
      <c r="C29" s="225"/>
      <c r="D29" s="382"/>
      <c r="E29" s="226"/>
      <c r="F29" s="262"/>
      <c r="G29" s="262">
        <f t="shared" si="0"/>
        <v>0</v>
      </c>
      <c r="H29" s="293"/>
      <c r="J29" s="220" t="s">
        <v>46</v>
      </c>
    </row>
    <row r="30" spans="1:10" ht="24" customHeight="1">
      <c r="A30" s="243"/>
      <c r="B30" s="230"/>
      <c r="C30" s="225"/>
      <c r="D30" s="383"/>
      <c r="E30" s="231"/>
      <c r="F30" s="263"/>
      <c r="G30" s="263">
        <f t="shared" si="0"/>
        <v>0</v>
      </c>
      <c r="H30" s="294"/>
      <c r="J30" s="220" t="s">
        <v>47</v>
      </c>
    </row>
    <row r="31" spans="1:10" ht="24" customHeight="1">
      <c r="A31" s="241"/>
      <c r="B31" s="225"/>
      <c r="C31" s="225"/>
      <c r="D31" s="382"/>
      <c r="E31" s="226"/>
      <c r="F31" s="262"/>
      <c r="G31" s="262">
        <f t="shared" si="0"/>
        <v>0</v>
      </c>
      <c r="H31" s="293"/>
      <c r="J31" s="220" t="s">
        <v>46</v>
      </c>
    </row>
    <row r="32" spans="1:10" ht="24" customHeight="1">
      <c r="A32" s="243"/>
      <c r="B32" s="230"/>
      <c r="C32" s="225"/>
      <c r="D32" s="383"/>
      <c r="E32" s="231"/>
      <c r="F32" s="263"/>
      <c r="G32" s="263">
        <f t="shared" si="0"/>
        <v>0</v>
      </c>
      <c r="H32" s="294"/>
      <c r="J32" s="220" t="s">
        <v>47</v>
      </c>
    </row>
    <row r="33" spans="1:10" ht="24" customHeight="1">
      <c r="A33" s="241"/>
      <c r="B33" s="225"/>
      <c r="C33" s="225"/>
      <c r="D33" s="382"/>
      <c r="E33" s="226"/>
      <c r="F33" s="262"/>
      <c r="G33" s="262">
        <f t="shared" si="0"/>
        <v>0</v>
      </c>
      <c r="H33" s="293"/>
      <c r="J33" s="220" t="s">
        <v>46</v>
      </c>
    </row>
    <row r="34" spans="1:10" ht="24" customHeight="1">
      <c r="A34" s="243"/>
      <c r="B34" s="230"/>
      <c r="C34" s="225"/>
      <c r="D34" s="383"/>
      <c r="E34" s="231"/>
      <c r="F34" s="263"/>
      <c r="G34" s="263">
        <f t="shared" si="0"/>
        <v>0</v>
      </c>
      <c r="H34" s="294"/>
      <c r="J34" s="220" t="s">
        <v>47</v>
      </c>
    </row>
    <row r="35" spans="1:10" ht="24" customHeight="1">
      <c r="A35" s="241"/>
      <c r="B35" s="225"/>
      <c r="C35" s="225"/>
      <c r="D35" s="400"/>
      <c r="E35" s="295"/>
      <c r="F35" s="262"/>
      <c r="G35" s="262">
        <f t="shared" si="0"/>
        <v>0</v>
      </c>
      <c r="H35" s="296"/>
      <c r="J35" s="220" t="s">
        <v>46</v>
      </c>
    </row>
    <row r="36" spans="1:10" ht="24" customHeight="1">
      <c r="A36" s="243"/>
      <c r="B36" s="230"/>
      <c r="C36" s="230"/>
      <c r="D36" s="383"/>
      <c r="E36" s="231"/>
      <c r="F36" s="263"/>
      <c r="G36" s="263">
        <f t="shared" si="0"/>
        <v>0</v>
      </c>
      <c r="H36" s="291"/>
      <c r="J36" s="220" t="s">
        <v>47</v>
      </c>
    </row>
    <row r="37" spans="1:10" ht="24" customHeight="1">
      <c r="A37" s="241"/>
      <c r="B37" s="225"/>
      <c r="C37" s="225"/>
      <c r="D37" s="382"/>
      <c r="E37" s="226"/>
      <c r="F37" s="281"/>
      <c r="G37" s="281">
        <f t="shared" si="0"/>
        <v>0</v>
      </c>
      <c r="H37" s="293"/>
      <c r="J37" s="220" t="s">
        <v>46</v>
      </c>
    </row>
    <row r="38" spans="1:10" ht="24" customHeight="1" thickBot="1">
      <c r="A38" s="241"/>
      <c r="B38" s="225"/>
      <c r="C38" s="225"/>
      <c r="D38" s="384"/>
      <c r="E38" s="246"/>
      <c r="F38" s="277"/>
      <c r="G38" s="277">
        <f t="shared" si="0"/>
        <v>0</v>
      </c>
      <c r="H38" s="297"/>
      <c r="J38" s="220" t="s">
        <v>47</v>
      </c>
    </row>
    <row r="39" spans="1:10" ht="24" customHeight="1" thickTop="1">
      <c r="A39" s="250" t="s">
        <v>27</v>
      </c>
      <c r="B39" s="251"/>
      <c r="C39" s="251"/>
      <c r="D39" s="385"/>
      <c r="E39" s="316"/>
      <c r="F39" s="268"/>
      <c r="G39" s="268">
        <f>SUMIF(J3:J38,"A",G3:G38)</f>
        <v>0</v>
      </c>
      <c r="H39" s="298"/>
    </row>
    <row r="40" spans="1:10" ht="24" customHeight="1">
      <c r="A40" s="255"/>
      <c r="B40" s="256"/>
      <c r="C40" s="256"/>
      <c r="D40" s="386"/>
      <c r="E40" s="317"/>
      <c r="F40" s="269"/>
      <c r="G40" s="269">
        <f>SUMIF(J3:J38,"B",G3:G38)</f>
        <v>0</v>
      </c>
      <c r="H40" s="299"/>
    </row>
    <row r="41" spans="1:10" ht="24" customHeight="1">
      <c r="A41" s="241"/>
      <c r="B41" s="225"/>
      <c r="C41" s="225"/>
      <c r="D41" s="380"/>
      <c r="E41" s="226"/>
      <c r="F41" s="262"/>
      <c r="G41" s="262">
        <f>ROUNDDOWN(D41*F41,0)</f>
        <v>0</v>
      </c>
      <c r="H41" s="292"/>
      <c r="J41" s="220" t="s">
        <v>46</v>
      </c>
    </row>
    <row r="42" spans="1:10" ht="24" customHeight="1">
      <c r="A42" s="242"/>
      <c r="B42" s="230"/>
      <c r="C42" s="225"/>
      <c r="D42" s="381"/>
      <c r="E42" s="231"/>
      <c r="F42" s="263"/>
      <c r="G42" s="263">
        <f>ROUNDDOWN(D42*F42,0)</f>
        <v>0</v>
      </c>
      <c r="H42" s="291"/>
      <c r="J42" s="220" t="s">
        <v>47</v>
      </c>
    </row>
    <row r="43" spans="1:10" ht="24" customHeight="1">
      <c r="A43" s="241"/>
      <c r="B43" s="225"/>
      <c r="C43" s="225"/>
      <c r="D43" s="380"/>
      <c r="E43" s="226"/>
      <c r="F43" s="262"/>
      <c r="G43" s="262">
        <f>ROUNDDOWN(D43*F43,0)</f>
        <v>0</v>
      </c>
      <c r="H43" s="292"/>
      <c r="J43" s="220" t="s">
        <v>46</v>
      </c>
    </row>
    <row r="44" spans="1:10" ht="24" customHeight="1">
      <c r="A44" s="243"/>
      <c r="B44" s="230"/>
      <c r="C44" s="225"/>
      <c r="D44" s="381"/>
      <c r="E44" s="231"/>
      <c r="F44" s="263"/>
      <c r="G44" s="263">
        <f>ROUNDDOWN(D44*F44,0)</f>
        <v>0</v>
      </c>
      <c r="H44" s="313"/>
      <c r="J44" s="220" t="s">
        <v>47</v>
      </c>
    </row>
    <row r="45" spans="1:10" ht="24" customHeight="1">
      <c r="A45" s="241"/>
      <c r="B45" s="225"/>
      <c r="C45" s="225"/>
      <c r="D45" s="380"/>
      <c r="E45" s="226"/>
      <c r="F45" s="262"/>
      <c r="G45" s="262">
        <f t="shared" ref="G45:G76" si="1">ROUNDDOWN(D45*F45,0)</f>
        <v>0</v>
      </c>
      <c r="H45" s="292"/>
      <c r="J45" s="220" t="s">
        <v>46</v>
      </c>
    </row>
    <row r="46" spans="1:10" ht="24" customHeight="1">
      <c r="A46" s="243"/>
      <c r="B46" s="230"/>
      <c r="C46" s="225"/>
      <c r="D46" s="381"/>
      <c r="E46" s="231"/>
      <c r="F46" s="263"/>
      <c r="G46" s="263">
        <f t="shared" si="1"/>
        <v>0</v>
      </c>
      <c r="H46" s="301"/>
      <c r="J46" s="220" t="s">
        <v>47</v>
      </c>
    </row>
    <row r="47" spans="1:10" ht="24" customHeight="1">
      <c r="A47" s="241"/>
      <c r="B47" s="225"/>
      <c r="C47" s="225"/>
      <c r="D47" s="380"/>
      <c r="E47" s="226"/>
      <c r="F47" s="262"/>
      <c r="G47" s="262">
        <f t="shared" si="1"/>
        <v>0</v>
      </c>
      <c r="H47" s="292"/>
      <c r="J47" s="220" t="s">
        <v>46</v>
      </c>
    </row>
    <row r="48" spans="1:10" ht="24" customHeight="1">
      <c r="A48" s="243"/>
      <c r="B48" s="230"/>
      <c r="C48" s="225"/>
      <c r="D48" s="381"/>
      <c r="E48" s="231"/>
      <c r="F48" s="263"/>
      <c r="G48" s="263">
        <f t="shared" si="1"/>
        <v>0</v>
      </c>
      <c r="H48" s="301"/>
      <c r="J48" s="220" t="s">
        <v>47</v>
      </c>
    </row>
    <row r="49" spans="1:10" ht="24" customHeight="1">
      <c r="A49" s="241"/>
      <c r="B49" s="225"/>
      <c r="C49" s="225"/>
      <c r="D49" s="380"/>
      <c r="E49" s="226"/>
      <c r="F49" s="262"/>
      <c r="G49" s="262">
        <f t="shared" si="1"/>
        <v>0</v>
      </c>
      <c r="H49" s="292"/>
      <c r="J49" s="220" t="s">
        <v>46</v>
      </c>
    </row>
    <row r="50" spans="1:10" ht="24" customHeight="1">
      <c r="A50" s="243"/>
      <c r="B50" s="230"/>
      <c r="C50" s="225"/>
      <c r="D50" s="381"/>
      <c r="E50" s="231"/>
      <c r="F50" s="263"/>
      <c r="G50" s="263">
        <f t="shared" si="1"/>
        <v>0</v>
      </c>
      <c r="H50" s="301"/>
      <c r="J50" s="220" t="s">
        <v>47</v>
      </c>
    </row>
    <row r="51" spans="1:10" ht="24" customHeight="1">
      <c r="A51" s="241"/>
      <c r="B51" s="225"/>
      <c r="C51" s="225"/>
      <c r="D51" s="380"/>
      <c r="E51" s="226"/>
      <c r="F51" s="262"/>
      <c r="G51" s="262">
        <f t="shared" si="1"/>
        <v>0</v>
      </c>
      <c r="H51" s="292"/>
      <c r="J51" s="220" t="s">
        <v>46</v>
      </c>
    </row>
    <row r="52" spans="1:10" ht="24" customHeight="1">
      <c r="A52" s="243"/>
      <c r="B52" s="230"/>
      <c r="C52" s="225"/>
      <c r="D52" s="381"/>
      <c r="E52" s="231"/>
      <c r="F52" s="263"/>
      <c r="G52" s="263">
        <f t="shared" si="1"/>
        <v>0</v>
      </c>
      <c r="H52" s="301"/>
      <c r="J52" s="220" t="s">
        <v>47</v>
      </c>
    </row>
    <row r="53" spans="1:10" ht="24" customHeight="1">
      <c r="A53" s="241"/>
      <c r="B53" s="225"/>
      <c r="C53" s="225"/>
      <c r="D53" s="380"/>
      <c r="E53" s="226"/>
      <c r="F53" s="262"/>
      <c r="G53" s="262">
        <f t="shared" si="1"/>
        <v>0</v>
      </c>
      <c r="H53" s="292"/>
      <c r="J53" s="220" t="s">
        <v>46</v>
      </c>
    </row>
    <row r="54" spans="1:10" ht="24" customHeight="1">
      <c r="A54" s="243"/>
      <c r="B54" s="230"/>
      <c r="C54" s="225"/>
      <c r="D54" s="381"/>
      <c r="E54" s="231"/>
      <c r="F54" s="263"/>
      <c r="G54" s="263">
        <f t="shared" si="1"/>
        <v>0</v>
      </c>
      <c r="H54" s="291"/>
      <c r="J54" s="220" t="s">
        <v>47</v>
      </c>
    </row>
    <row r="55" spans="1:10" ht="24" customHeight="1">
      <c r="A55" s="241"/>
      <c r="B55" s="225"/>
      <c r="C55" s="225"/>
      <c r="D55" s="380"/>
      <c r="E55" s="226"/>
      <c r="F55" s="262"/>
      <c r="G55" s="262">
        <f t="shared" si="1"/>
        <v>0</v>
      </c>
      <c r="H55" s="292"/>
      <c r="J55" s="220" t="s">
        <v>46</v>
      </c>
    </row>
    <row r="56" spans="1:10" ht="24" customHeight="1">
      <c r="A56" s="243"/>
      <c r="B56" s="230"/>
      <c r="C56" s="225"/>
      <c r="D56" s="381"/>
      <c r="E56" s="231"/>
      <c r="F56" s="263"/>
      <c r="G56" s="263">
        <f t="shared" si="1"/>
        <v>0</v>
      </c>
      <c r="H56" s="291"/>
      <c r="J56" s="220" t="s">
        <v>47</v>
      </c>
    </row>
    <row r="57" spans="1:10" ht="24" customHeight="1">
      <c r="A57" s="241"/>
      <c r="B57" s="225"/>
      <c r="C57" s="225"/>
      <c r="D57" s="380"/>
      <c r="E57" s="226"/>
      <c r="F57" s="262"/>
      <c r="G57" s="262">
        <f t="shared" si="1"/>
        <v>0</v>
      </c>
      <c r="H57" s="292"/>
      <c r="J57" s="220" t="s">
        <v>46</v>
      </c>
    </row>
    <row r="58" spans="1:10" ht="24" customHeight="1">
      <c r="A58" s="243"/>
      <c r="B58" s="230"/>
      <c r="C58" s="225"/>
      <c r="D58" s="381"/>
      <c r="E58" s="231"/>
      <c r="F58" s="263"/>
      <c r="G58" s="263">
        <f t="shared" si="1"/>
        <v>0</v>
      </c>
      <c r="H58" s="291"/>
      <c r="J58" s="220" t="s">
        <v>47</v>
      </c>
    </row>
    <row r="59" spans="1:10" ht="24" customHeight="1">
      <c r="A59" s="241"/>
      <c r="B59" s="225"/>
      <c r="C59" s="225"/>
      <c r="D59" s="380"/>
      <c r="E59" s="226"/>
      <c r="F59" s="262"/>
      <c r="G59" s="262">
        <f t="shared" si="1"/>
        <v>0</v>
      </c>
      <c r="H59" s="292"/>
      <c r="J59" s="220" t="s">
        <v>46</v>
      </c>
    </row>
    <row r="60" spans="1:10" ht="24" customHeight="1">
      <c r="A60" s="243"/>
      <c r="B60" s="230"/>
      <c r="C60" s="225"/>
      <c r="D60" s="381"/>
      <c r="E60" s="231"/>
      <c r="F60" s="263"/>
      <c r="G60" s="263">
        <f t="shared" si="1"/>
        <v>0</v>
      </c>
      <c r="H60" s="291"/>
      <c r="J60" s="220" t="s">
        <v>47</v>
      </c>
    </row>
    <row r="61" spans="1:10" ht="24" customHeight="1">
      <c r="A61" s="241"/>
      <c r="B61" s="225"/>
      <c r="C61" s="225"/>
      <c r="D61" s="380"/>
      <c r="E61" s="226"/>
      <c r="F61" s="262"/>
      <c r="G61" s="262">
        <f t="shared" si="1"/>
        <v>0</v>
      </c>
      <c r="H61" s="292"/>
      <c r="J61" s="220" t="s">
        <v>46</v>
      </c>
    </row>
    <row r="62" spans="1:10" ht="24" customHeight="1">
      <c r="A62" s="243"/>
      <c r="B62" s="230"/>
      <c r="C62" s="225"/>
      <c r="D62" s="381"/>
      <c r="E62" s="231"/>
      <c r="F62" s="263"/>
      <c r="G62" s="263">
        <f t="shared" si="1"/>
        <v>0</v>
      </c>
      <c r="H62" s="291"/>
      <c r="J62" s="220" t="s">
        <v>47</v>
      </c>
    </row>
    <row r="63" spans="1:10" ht="24" customHeight="1">
      <c r="A63" s="241"/>
      <c r="B63" s="225"/>
      <c r="C63" s="225"/>
      <c r="D63" s="380"/>
      <c r="E63" s="226"/>
      <c r="F63" s="262"/>
      <c r="G63" s="262">
        <f t="shared" si="1"/>
        <v>0</v>
      </c>
      <c r="H63" s="292"/>
      <c r="J63" s="220" t="s">
        <v>46</v>
      </c>
    </row>
    <row r="64" spans="1:10" ht="24" customHeight="1">
      <c r="A64" s="243"/>
      <c r="B64" s="230"/>
      <c r="C64" s="225"/>
      <c r="D64" s="381"/>
      <c r="E64" s="231"/>
      <c r="F64" s="263"/>
      <c r="G64" s="263">
        <f t="shared" si="1"/>
        <v>0</v>
      </c>
      <c r="H64" s="291"/>
      <c r="J64" s="220" t="s">
        <v>47</v>
      </c>
    </row>
    <row r="65" spans="1:14" ht="24" customHeight="1">
      <c r="A65" s="241"/>
      <c r="B65" s="225"/>
      <c r="C65" s="225"/>
      <c r="D65" s="380"/>
      <c r="E65" s="226"/>
      <c r="F65" s="262"/>
      <c r="G65" s="262">
        <f t="shared" si="1"/>
        <v>0</v>
      </c>
      <c r="H65" s="292"/>
      <c r="I65" s="249"/>
      <c r="J65" s="220" t="s">
        <v>46</v>
      </c>
      <c r="K65" s="249"/>
      <c r="L65" s="249"/>
      <c r="M65" s="249"/>
      <c r="N65" s="249"/>
    </row>
    <row r="66" spans="1:14" s="249" customFormat="1" ht="24" customHeight="1">
      <c r="A66" s="243"/>
      <c r="B66" s="230"/>
      <c r="C66" s="272"/>
      <c r="D66" s="381"/>
      <c r="E66" s="231"/>
      <c r="F66" s="263"/>
      <c r="G66" s="263">
        <f t="shared" si="1"/>
        <v>0</v>
      </c>
      <c r="H66" s="291"/>
      <c r="J66" s="220" t="s">
        <v>47</v>
      </c>
    </row>
    <row r="67" spans="1:14" ht="24" customHeight="1">
      <c r="A67" s="241"/>
      <c r="B67" s="225"/>
      <c r="C67" s="225"/>
      <c r="D67" s="380"/>
      <c r="E67" s="226"/>
      <c r="F67" s="262"/>
      <c r="G67" s="262">
        <f t="shared" si="1"/>
        <v>0</v>
      </c>
      <c r="H67" s="292"/>
      <c r="J67" s="220" t="s">
        <v>46</v>
      </c>
    </row>
    <row r="68" spans="1:14" ht="24" customHeight="1">
      <c r="A68" s="241"/>
      <c r="B68" s="230"/>
      <c r="C68" s="225"/>
      <c r="D68" s="381"/>
      <c r="E68" s="231"/>
      <c r="F68" s="263"/>
      <c r="G68" s="263">
        <f t="shared" si="1"/>
        <v>0</v>
      </c>
      <c r="H68" s="291"/>
      <c r="J68" s="220" t="s">
        <v>47</v>
      </c>
    </row>
    <row r="69" spans="1:14" ht="24" customHeight="1">
      <c r="A69" s="273"/>
      <c r="B69" s="225"/>
      <c r="C69" s="225"/>
      <c r="D69" s="380"/>
      <c r="E69" s="226"/>
      <c r="F69" s="262"/>
      <c r="G69" s="262">
        <f t="shared" si="1"/>
        <v>0</v>
      </c>
      <c r="H69" s="292"/>
      <c r="J69" s="220" t="s">
        <v>46</v>
      </c>
    </row>
    <row r="70" spans="1:14" ht="24" customHeight="1">
      <c r="A70" s="243"/>
      <c r="B70" s="230"/>
      <c r="C70" s="225"/>
      <c r="D70" s="381"/>
      <c r="E70" s="231"/>
      <c r="F70" s="263"/>
      <c r="G70" s="263">
        <f t="shared" si="1"/>
        <v>0</v>
      </c>
      <c r="H70" s="291"/>
      <c r="J70" s="220" t="s">
        <v>47</v>
      </c>
    </row>
    <row r="71" spans="1:14" ht="24" customHeight="1">
      <c r="A71" s="241"/>
      <c r="B71" s="225"/>
      <c r="C71" s="225"/>
      <c r="D71" s="380"/>
      <c r="E71" s="226"/>
      <c r="F71" s="262"/>
      <c r="G71" s="262">
        <f t="shared" si="1"/>
        <v>0</v>
      </c>
      <c r="H71" s="292"/>
      <c r="J71" s="220" t="s">
        <v>46</v>
      </c>
    </row>
    <row r="72" spans="1:14" ht="24" customHeight="1">
      <c r="A72" s="243"/>
      <c r="B72" s="230"/>
      <c r="C72" s="225"/>
      <c r="D72" s="381"/>
      <c r="E72" s="231"/>
      <c r="F72" s="263"/>
      <c r="G72" s="263">
        <f t="shared" si="1"/>
        <v>0</v>
      </c>
      <c r="H72" s="291"/>
      <c r="J72" s="220" t="s">
        <v>47</v>
      </c>
    </row>
    <row r="73" spans="1:14" ht="24" customHeight="1">
      <c r="A73" s="241"/>
      <c r="B73" s="225"/>
      <c r="C73" s="225"/>
      <c r="D73" s="380"/>
      <c r="E73" s="226"/>
      <c r="F73" s="262"/>
      <c r="G73" s="262">
        <f t="shared" si="1"/>
        <v>0</v>
      </c>
      <c r="H73" s="292"/>
      <c r="J73" s="220" t="s">
        <v>46</v>
      </c>
    </row>
    <row r="74" spans="1:14" ht="24" customHeight="1">
      <c r="A74" s="243"/>
      <c r="B74" s="230"/>
      <c r="C74" s="225"/>
      <c r="D74" s="381"/>
      <c r="E74" s="231"/>
      <c r="F74" s="263"/>
      <c r="G74" s="263">
        <f t="shared" si="1"/>
        <v>0</v>
      </c>
      <c r="H74" s="291"/>
      <c r="J74" s="220" t="s">
        <v>47</v>
      </c>
    </row>
    <row r="75" spans="1:14" ht="24" customHeight="1">
      <c r="A75" s="241"/>
      <c r="B75" s="225"/>
      <c r="C75" s="225"/>
      <c r="D75" s="380"/>
      <c r="E75" s="226"/>
      <c r="F75" s="262"/>
      <c r="G75" s="262">
        <f t="shared" si="1"/>
        <v>0</v>
      </c>
      <c r="H75" s="292"/>
      <c r="J75" s="220" t="s">
        <v>46</v>
      </c>
    </row>
    <row r="76" spans="1:14" ht="24" customHeight="1" thickBot="1">
      <c r="A76" s="241"/>
      <c r="B76" s="225"/>
      <c r="C76" s="225"/>
      <c r="D76" s="391"/>
      <c r="E76" s="246"/>
      <c r="F76" s="263"/>
      <c r="G76" s="276">
        <f t="shared" si="1"/>
        <v>0</v>
      </c>
      <c r="H76" s="293"/>
      <c r="J76" s="220" t="s">
        <v>47</v>
      </c>
    </row>
    <row r="77" spans="1:14" ht="24" customHeight="1" thickTop="1">
      <c r="A77" s="250" t="s">
        <v>34</v>
      </c>
      <c r="B77" s="251"/>
      <c r="C77" s="251"/>
      <c r="D77" s="385"/>
      <c r="E77" s="316"/>
      <c r="F77" s="268"/>
      <c r="G77" s="268">
        <f>SUMIF(J41:J76,"A",G41:G76)</f>
        <v>0</v>
      </c>
      <c r="H77" s="298"/>
    </row>
    <row r="78" spans="1:14" ht="24" customHeight="1">
      <c r="A78" s="255"/>
      <c r="B78" s="256"/>
      <c r="C78" s="256"/>
      <c r="D78" s="386"/>
      <c r="E78" s="317"/>
      <c r="F78" s="269"/>
      <c r="G78" s="269">
        <f>SUMIF(J41:J76,"B",G41:G76)</f>
        <v>0</v>
      </c>
      <c r="H78" s="299"/>
    </row>
    <row r="79" spans="1:14" ht="24" customHeight="1">
      <c r="A79" s="241"/>
      <c r="B79" s="225"/>
      <c r="C79" s="225"/>
      <c r="D79" s="380"/>
      <c r="E79" s="226"/>
      <c r="F79" s="262"/>
      <c r="G79" s="262">
        <f>ROUNDDOWN(D79*F79,0)</f>
        <v>0</v>
      </c>
      <c r="H79" s="292"/>
      <c r="J79" s="220" t="s">
        <v>46</v>
      </c>
    </row>
    <row r="80" spans="1:14" ht="24" customHeight="1">
      <c r="A80" s="242"/>
      <c r="B80" s="230"/>
      <c r="C80" s="225"/>
      <c r="D80" s="381"/>
      <c r="E80" s="231"/>
      <c r="F80" s="263"/>
      <c r="G80" s="263">
        <f t="shared" ref="G80:G114" si="2">ROUNDDOWN(D80*F80,0)</f>
        <v>0</v>
      </c>
      <c r="H80" s="291"/>
      <c r="J80" s="220" t="s">
        <v>47</v>
      </c>
    </row>
    <row r="81" spans="1:10" ht="24" customHeight="1">
      <c r="A81" s="241"/>
      <c r="B81" s="225"/>
      <c r="C81" s="225"/>
      <c r="D81" s="380"/>
      <c r="E81" s="226"/>
      <c r="F81" s="262"/>
      <c r="G81" s="262">
        <f t="shared" si="2"/>
        <v>0</v>
      </c>
      <c r="H81" s="292"/>
      <c r="J81" s="220" t="s">
        <v>46</v>
      </c>
    </row>
    <row r="82" spans="1:10" ht="24" customHeight="1">
      <c r="A82" s="243"/>
      <c r="B82" s="230"/>
      <c r="C82" s="225"/>
      <c r="D82" s="381"/>
      <c r="E82" s="231"/>
      <c r="F82" s="263"/>
      <c r="G82" s="263">
        <f t="shared" si="2"/>
        <v>0</v>
      </c>
      <c r="H82" s="300"/>
      <c r="J82" s="220" t="s">
        <v>47</v>
      </c>
    </row>
    <row r="83" spans="1:10" ht="24" customHeight="1">
      <c r="A83" s="241"/>
      <c r="B83" s="225"/>
      <c r="C83" s="225"/>
      <c r="D83" s="380"/>
      <c r="E83" s="226"/>
      <c r="F83" s="262"/>
      <c r="G83" s="262">
        <f t="shared" si="2"/>
        <v>0</v>
      </c>
      <c r="H83" s="290"/>
      <c r="J83" s="220" t="s">
        <v>46</v>
      </c>
    </row>
    <row r="84" spans="1:10" ht="24" customHeight="1">
      <c r="A84" s="243"/>
      <c r="B84" s="230"/>
      <c r="C84" s="225"/>
      <c r="D84" s="381"/>
      <c r="E84" s="231"/>
      <c r="F84" s="263"/>
      <c r="G84" s="263">
        <f t="shared" si="2"/>
        <v>0</v>
      </c>
      <c r="H84" s="301"/>
      <c r="J84" s="220" t="s">
        <v>47</v>
      </c>
    </row>
    <row r="85" spans="1:10" ht="24" customHeight="1">
      <c r="A85" s="270"/>
      <c r="B85" s="302"/>
      <c r="C85" s="225"/>
      <c r="D85" s="380"/>
      <c r="E85" s="226"/>
      <c r="F85" s="262"/>
      <c r="G85" s="262">
        <f t="shared" si="2"/>
        <v>0</v>
      </c>
      <c r="H85" s="292"/>
      <c r="J85" s="220" t="s">
        <v>46</v>
      </c>
    </row>
    <row r="86" spans="1:10" ht="24" customHeight="1">
      <c r="A86" s="243"/>
      <c r="B86" s="230"/>
      <c r="C86" s="225"/>
      <c r="D86" s="381"/>
      <c r="E86" s="231"/>
      <c r="F86" s="263"/>
      <c r="G86" s="263">
        <f t="shared" si="2"/>
        <v>0</v>
      </c>
      <c r="H86" s="301"/>
      <c r="J86" s="220" t="s">
        <v>47</v>
      </c>
    </row>
    <row r="87" spans="1:10" ht="24" customHeight="1">
      <c r="A87" s="241"/>
      <c r="B87" s="302"/>
      <c r="C87" s="225"/>
      <c r="D87" s="380"/>
      <c r="E87" s="226"/>
      <c r="F87" s="262"/>
      <c r="G87" s="262">
        <f t="shared" si="2"/>
        <v>0</v>
      </c>
      <c r="H87" s="292"/>
      <c r="J87" s="220" t="s">
        <v>46</v>
      </c>
    </row>
    <row r="88" spans="1:10" ht="24" customHeight="1">
      <c r="A88" s="243"/>
      <c r="B88" s="230"/>
      <c r="C88" s="225"/>
      <c r="D88" s="381"/>
      <c r="E88" s="231"/>
      <c r="F88" s="263"/>
      <c r="G88" s="263">
        <f t="shared" si="2"/>
        <v>0</v>
      </c>
      <c r="H88" s="301"/>
      <c r="J88" s="220" t="s">
        <v>47</v>
      </c>
    </row>
    <row r="89" spans="1:10" ht="24" customHeight="1">
      <c r="A89" s="241"/>
      <c r="B89" s="225"/>
      <c r="C89" s="225"/>
      <c r="D89" s="380"/>
      <c r="E89" s="226"/>
      <c r="F89" s="262"/>
      <c r="G89" s="262">
        <f t="shared" si="2"/>
        <v>0</v>
      </c>
      <c r="H89" s="292"/>
      <c r="J89" s="220" t="s">
        <v>46</v>
      </c>
    </row>
    <row r="90" spans="1:10" ht="24" customHeight="1">
      <c r="A90" s="243"/>
      <c r="B90" s="230"/>
      <c r="C90" s="225"/>
      <c r="D90" s="381"/>
      <c r="E90" s="231"/>
      <c r="F90" s="263"/>
      <c r="G90" s="263">
        <f t="shared" si="2"/>
        <v>0</v>
      </c>
      <c r="H90" s="301"/>
      <c r="J90" s="220" t="s">
        <v>47</v>
      </c>
    </row>
    <row r="91" spans="1:10" ht="24" customHeight="1">
      <c r="A91" s="241"/>
      <c r="B91" s="225"/>
      <c r="C91" s="225"/>
      <c r="D91" s="380"/>
      <c r="E91" s="226"/>
      <c r="F91" s="262"/>
      <c r="G91" s="262">
        <f t="shared" si="2"/>
        <v>0</v>
      </c>
      <c r="H91" s="292"/>
      <c r="J91" s="220" t="s">
        <v>46</v>
      </c>
    </row>
    <row r="92" spans="1:10" ht="24" customHeight="1">
      <c r="A92" s="243"/>
      <c r="B92" s="230"/>
      <c r="C92" s="225"/>
      <c r="D92" s="381"/>
      <c r="E92" s="231"/>
      <c r="F92" s="263"/>
      <c r="G92" s="263">
        <f t="shared" si="2"/>
        <v>0</v>
      </c>
      <c r="H92" s="301"/>
      <c r="J92" s="220" t="s">
        <v>47</v>
      </c>
    </row>
    <row r="93" spans="1:10" ht="24" customHeight="1">
      <c r="A93" s="241"/>
      <c r="B93" s="225"/>
      <c r="C93" s="225"/>
      <c r="D93" s="380"/>
      <c r="E93" s="226"/>
      <c r="F93" s="262"/>
      <c r="G93" s="262">
        <f t="shared" si="2"/>
        <v>0</v>
      </c>
      <c r="H93" s="292"/>
      <c r="J93" s="220" t="s">
        <v>46</v>
      </c>
    </row>
    <row r="94" spans="1:10" ht="24" customHeight="1">
      <c r="A94" s="243"/>
      <c r="B94" s="230"/>
      <c r="C94" s="225"/>
      <c r="D94" s="381"/>
      <c r="E94" s="231"/>
      <c r="F94" s="263"/>
      <c r="G94" s="263">
        <f t="shared" si="2"/>
        <v>0</v>
      </c>
      <c r="H94" s="301"/>
      <c r="J94" s="220" t="s">
        <v>47</v>
      </c>
    </row>
    <row r="95" spans="1:10" ht="24" customHeight="1">
      <c r="A95" s="241"/>
      <c r="B95" s="225"/>
      <c r="C95" s="225"/>
      <c r="D95" s="401"/>
      <c r="E95" s="304"/>
      <c r="F95" s="262"/>
      <c r="G95" s="262">
        <f t="shared" si="2"/>
        <v>0</v>
      </c>
      <c r="H95" s="305"/>
      <c r="J95" s="220" t="s">
        <v>46</v>
      </c>
    </row>
    <row r="96" spans="1:10" ht="24" customHeight="1">
      <c r="A96" s="243"/>
      <c r="B96" s="230"/>
      <c r="C96" s="225"/>
      <c r="D96" s="381"/>
      <c r="E96" s="231"/>
      <c r="F96" s="263"/>
      <c r="G96" s="263">
        <f t="shared" si="2"/>
        <v>0</v>
      </c>
      <c r="H96" s="291"/>
      <c r="J96" s="220" t="s">
        <v>47</v>
      </c>
    </row>
    <row r="97" spans="1:10" ht="24" customHeight="1">
      <c r="A97" s="241"/>
      <c r="B97" s="225"/>
      <c r="C97" s="225"/>
      <c r="D97" s="380"/>
      <c r="E97" s="226"/>
      <c r="F97" s="262"/>
      <c r="G97" s="262">
        <f t="shared" si="2"/>
        <v>0</v>
      </c>
      <c r="H97" s="292"/>
      <c r="J97" s="220" t="s">
        <v>46</v>
      </c>
    </row>
    <row r="98" spans="1:10" ht="24" customHeight="1">
      <c r="A98" s="243"/>
      <c r="B98" s="230"/>
      <c r="C98" s="225"/>
      <c r="D98" s="381"/>
      <c r="E98" s="231"/>
      <c r="F98" s="263"/>
      <c r="G98" s="263">
        <f t="shared" si="2"/>
        <v>0</v>
      </c>
      <c r="H98" s="291"/>
      <c r="J98" s="220" t="s">
        <v>47</v>
      </c>
    </row>
    <row r="99" spans="1:10" ht="24" customHeight="1">
      <c r="A99" s="270"/>
      <c r="B99" s="225"/>
      <c r="C99" s="225"/>
      <c r="D99" s="380"/>
      <c r="E99" s="226"/>
      <c r="F99" s="262"/>
      <c r="G99" s="262">
        <f t="shared" si="2"/>
        <v>0</v>
      </c>
      <c r="H99" s="292"/>
      <c r="J99" s="220" t="s">
        <v>46</v>
      </c>
    </row>
    <row r="100" spans="1:10" ht="24" customHeight="1">
      <c r="A100" s="243"/>
      <c r="B100" s="230"/>
      <c r="C100" s="225"/>
      <c r="D100" s="381"/>
      <c r="E100" s="231"/>
      <c r="F100" s="263"/>
      <c r="G100" s="263">
        <f t="shared" si="2"/>
        <v>0</v>
      </c>
      <c r="H100" s="301"/>
      <c r="J100" s="220" t="s">
        <v>47</v>
      </c>
    </row>
    <row r="101" spans="1:10" ht="24" customHeight="1">
      <c r="A101" s="270"/>
      <c r="B101" s="225"/>
      <c r="C101" s="225"/>
      <c r="D101" s="380"/>
      <c r="E101" s="226"/>
      <c r="F101" s="262"/>
      <c r="G101" s="262">
        <f t="shared" si="2"/>
        <v>0</v>
      </c>
      <c r="H101" s="292"/>
      <c r="J101" s="220" t="s">
        <v>46</v>
      </c>
    </row>
    <row r="102" spans="1:10" ht="24" customHeight="1">
      <c r="A102" s="243"/>
      <c r="B102" s="306"/>
      <c r="C102" s="225"/>
      <c r="D102" s="381"/>
      <c r="E102" s="231"/>
      <c r="F102" s="263"/>
      <c r="G102" s="263">
        <f t="shared" si="2"/>
        <v>0</v>
      </c>
      <c r="H102" s="301"/>
      <c r="J102" s="220" t="s">
        <v>47</v>
      </c>
    </row>
    <row r="103" spans="1:10" ht="24" customHeight="1">
      <c r="A103" s="241"/>
      <c r="B103" s="225"/>
      <c r="C103" s="225"/>
      <c r="D103" s="380"/>
      <c r="E103" s="226"/>
      <c r="F103" s="262"/>
      <c r="G103" s="262">
        <f t="shared" si="2"/>
        <v>0</v>
      </c>
      <c r="H103" s="292"/>
      <c r="J103" s="220" t="s">
        <v>46</v>
      </c>
    </row>
    <row r="104" spans="1:10" s="249" customFormat="1" ht="24" customHeight="1">
      <c r="A104" s="241"/>
      <c r="B104" s="225"/>
      <c r="C104" s="225"/>
      <c r="D104" s="381"/>
      <c r="E104" s="231"/>
      <c r="F104" s="263"/>
      <c r="G104" s="263">
        <f t="shared" si="2"/>
        <v>0</v>
      </c>
      <c r="H104" s="301"/>
      <c r="J104" s="220" t="s">
        <v>47</v>
      </c>
    </row>
    <row r="105" spans="1:10" s="249" customFormat="1" ht="24" customHeight="1">
      <c r="A105" s="273"/>
      <c r="B105" s="307"/>
      <c r="C105" s="272"/>
      <c r="D105" s="380"/>
      <c r="E105" s="226"/>
      <c r="F105" s="262"/>
      <c r="G105" s="262">
        <f t="shared" si="2"/>
        <v>0</v>
      </c>
      <c r="H105" s="292"/>
      <c r="J105" s="220" t="s">
        <v>46</v>
      </c>
    </row>
    <row r="106" spans="1:10" s="249" customFormat="1" ht="24" customHeight="1">
      <c r="A106" s="243"/>
      <c r="B106" s="230"/>
      <c r="C106" s="272"/>
      <c r="D106" s="381"/>
      <c r="E106" s="231"/>
      <c r="F106" s="263"/>
      <c r="G106" s="263">
        <f t="shared" si="2"/>
        <v>0</v>
      </c>
      <c r="H106" s="301"/>
      <c r="J106" s="220" t="s">
        <v>47</v>
      </c>
    </row>
    <row r="107" spans="1:10" s="249" customFormat="1" ht="24" customHeight="1">
      <c r="A107" s="273"/>
      <c r="B107" s="307"/>
      <c r="C107" s="272"/>
      <c r="D107" s="380"/>
      <c r="E107" s="226"/>
      <c r="F107" s="262"/>
      <c r="G107" s="262">
        <f t="shared" si="2"/>
        <v>0</v>
      </c>
      <c r="H107" s="292"/>
      <c r="J107" s="220" t="s">
        <v>46</v>
      </c>
    </row>
    <row r="108" spans="1:10" s="249" customFormat="1" ht="24" customHeight="1">
      <c r="A108" s="243"/>
      <c r="B108" s="230"/>
      <c r="C108" s="272"/>
      <c r="D108" s="381"/>
      <c r="E108" s="231"/>
      <c r="F108" s="263"/>
      <c r="G108" s="263">
        <f t="shared" si="2"/>
        <v>0</v>
      </c>
      <c r="H108" s="291"/>
      <c r="J108" s="220" t="s">
        <v>47</v>
      </c>
    </row>
    <row r="109" spans="1:10" s="249" customFormat="1" ht="24" customHeight="1">
      <c r="A109" s="273"/>
      <c r="B109" s="307"/>
      <c r="C109" s="272"/>
      <c r="D109" s="380"/>
      <c r="E109" s="226"/>
      <c r="F109" s="262"/>
      <c r="G109" s="262">
        <f t="shared" si="2"/>
        <v>0</v>
      </c>
      <c r="H109" s="292"/>
      <c r="J109" s="220" t="s">
        <v>46</v>
      </c>
    </row>
    <row r="110" spans="1:10" s="249" customFormat="1" ht="24" customHeight="1">
      <c r="A110" s="243"/>
      <c r="B110" s="230"/>
      <c r="C110" s="272"/>
      <c r="D110" s="381"/>
      <c r="E110" s="231"/>
      <c r="F110" s="263"/>
      <c r="G110" s="263">
        <f t="shared" si="2"/>
        <v>0</v>
      </c>
      <c r="H110" s="291"/>
      <c r="J110" s="220" t="s">
        <v>47</v>
      </c>
    </row>
    <row r="111" spans="1:10" s="249" customFormat="1" ht="24" customHeight="1">
      <c r="A111" s="270"/>
      <c r="B111" s="225"/>
      <c r="C111" s="230"/>
      <c r="D111" s="380"/>
      <c r="E111" s="226"/>
      <c r="F111" s="262"/>
      <c r="G111" s="262">
        <f t="shared" si="2"/>
        <v>0</v>
      </c>
      <c r="H111" s="292"/>
      <c r="J111" s="220" t="s">
        <v>46</v>
      </c>
    </row>
    <row r="112" spans="1:10" s="249" customFormat="1" ht="24" customHeight="1">
      <c r="A112" s="308"/>
      <c r="B112" s="230"/>
      <c r="C112" s="272"/>
      <c r="D112" s="381"/>
      <c r="E112" s="231"/>
      <c r="F112" s="263"/>
      <c r="G112" s="263">
        <f t="shared" si="2"/>
        <v>0</v>
      </c>
      <c r="H112" s="291"/>
      <c r="J112" s="220" t="s">
        <v>47</v>
      </c>
    </row>
    <row r="113" spans="1:10" s="249" customFormat="1" ht="24" customHeight="1">
      <c r="A113" s="270"/>
      <c r="B113" s="225"/>
      <c r="C113" s="225"/>
      <c r="D113" s="380"/>
      <c r="E113" s="226"/>
      <c r="F113" s="262"/>
      <c r="G113" s="262">
        <f t="shared" si="2"/>
        <v>0</v>
      </c>
      <c r="H113" s="292"/>
      <c r="J113" s="220" t="s">
        <v>46</v>
      </c>
    </row>
    <row r="114" spans="1:10" s="249" customFormat="1" ht="24" customHeight="1" thickBot="1">
      <c r="A114" s="241"/>
      <c r="B114" s="225"/>
      <c r="C114" s="225"/>
      <c r="D114" s="391"/>
      <c r="E114" s="246"/>
      <c r="F114" s="263"/>
      <c r="G114" s="276">
        <f t="shared" si="2"/>
        <v>0</v>
      </c>
      <c r="H114" s="293"/>
      <c r="J114" s="220" t="s">
        <v>47</v>
      </c>
    </row>
    <row r="115" spans="1:10" s="249" customFormat="1" ht="24" customHeight="1" thickTop="1">
      <c r="A115" s="250" t="s">
        <v>34</v>
      </c>
      <c r="B115" s="251"/>
      <c r="C115" s="251"/>
      <c r="D115" s="385"/>
      <c r="E115" s="316"/>
      <c r="F115" s="268"/>
      <c r="G115" s="268">
        <f>SUMIF(J79:J114,"A",G79:G114)</f>
        <v>0</v>
      </c>
      <c r="H115" s="298"/>
      <c r="J115" s="314"/>
    </row>
    <row r="116" spans="1:10" s="249" customFormat="1" ht="24" customHeight="1">
      <c r="A116" s="255"/>
      <c r="B116" s="256"/>
      <c r="C116" s="256"/>
      <c r="D116" s="386"/>
      <c r="E116" s="317"/>
      <c r="F116" s="269"/>
      <c r="G116" s="269">
        <f>SUMIF(J79:J114,"B",G79:G114)</f>
        <v>0</v>
      </c>
      <c r="H116" s="299"/>
      <c r="J116" s="314"/>
    </row>
    <row r="117" spans="1:10" ht="24.95" customHeight="1"/>
  </sheetData>
  <mergeCells count="4">
    <mergeCell ref="A1:A2"/>
    <mergeCell ref="B1:B2"/>
    <mergeCell ref="H1:H2"/>
    <mergeCell ref="D1:G1"/>
  </mergeCells>
  <phoneticPr fontId="4"/>
  <conditionalFormatting sqref="F41:F76 F3:F38 F79:F114">
    <cfRule type="expression" dxfId="5" priority="1" stopIfTrue="1">
      <formula>AND(D3=1,E3="式")</formula>
    </cfRule>
  </conditionalFormatting>
  <dataValidations disablePrompts="1" count="1">
    <dataValidation type="list" allowBlank="1" showInputMessage="1" showErrorMessage="1" sqref="E3:E116" xr:uid="{00000000-0002-0000-0E00-000000000000}">
      <formula1>"m,m2,m3,ｔ,か所,式,本,個,台,基,人,ｾｯﾄ,袋,巻,延㎡,建㎡"</formula1>
    </dataValidation>
  </dataValidations>
  <printOptions horizontalCentered="1" verticalCentered="1" gridLinesSet="0"/>
  <pageMargins left="0.78740157480314965" right="0.19685039370078741" top="0.47244094488188981" bottom="0.51181102362204722" header="0.35433070866141736" footer="0.35433070866141736"/>
  <pageSetup paperSize="9" scale="93" orientation="portrait" r:id="rId1"/>
  <headerFooter alignWithMargins="0">
    <oddHeader>&amp;C&amp;"HGｺﾞｼｯｸM,ﾒﾃﾞｨｳﾑ"&amp;9&amp;F</oddHeader>
    <oddFooter>&amp;C&amp;"HGｺﾞｼｯｸM,ﾒﾃﾞｨｳﾑ"&amp;9宗像市&amp;R&amp;"HGｺﾞｼｯｸM,ﾒﾃﾞｨｳﾑ"&amp;9&amp;P／&amp;N</oddFooter>
  </headerFooter>
  <rowBreaks count="3" manualBreakCount="3">
    <brk id="40" max="8" man="1"/>
    <brk id="78" max="8" man="1"/>
    <brk id="122" max="65535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00B050"/>
  </sheetPr>
  <dimension ref="A1:J79"/>
  <sheetViews>
    <sheetView showGridLines="0" showZeros="0" view="pageBreakPreview" topLeftCell="A37" zoomScaleNormal="100" zoomScaleSheetLayoutView="100" workbookViewId="0">
      <selection activeCell="D23" sqref="D23"/>
    </sheetView>
  </sheetViews>
  <sheetFormatPr defaultColWidth="9" defaultRowHeight="11.25"/>
  <cols>
    <col min="1" max="1" width="20.625" style="221" customWidth="1"/>
    <col min="2" max="2" width="16.625" style="260" customWidth="1"/>
    <col min="3" max="3" width="2.75" style="260" hidden="1" customWidth="1"/>
    <col min="4" max="4" width="8.625" style="261" customWidth="1"/>
    <col min="5" max="5" width="6.625" style="221" customWidth="1"/>
    <col min="6" max="6" width="10.625" style="282" customWidth="1"/>
    <col min="7" max="7" width="12.125" style="282" customWidth="1"/>
    <col min="8" max="8" width="12.125" style="347" customWidth="1"/>
    <col min="9" max="9" width="9" style="221"/>
    <col min="10" max="10" width="9" style="220"/>
    <col min="11" max="16384" width="9" style="221"/>
  </cols>
  <sheetData>
    <row r="1" spans="1:10" ht="20.100000000000001" customHeight="1">
      <c r="A1" s="603" t="s">
        <v>28</v>
      </c>
      <c r="B1" s="605" t="s">
        <v>59</v>
      </c>
      <c r="C1" s="217"/>
      <c r="D1" s="218" t="s">
        <v>29</v>
      </c>
      <c r="E1" s="218"/>
      <c r="F1" s="278"/>
      <c r="G1" s="279"/>
      <c r="H1" s="609" t="s">
        <v>74</v>
      </c>
      <c r="I1" s="220" t="s">
        <v>40</v>
      </c>
      <c r="J1" s="220" t="s">
        <v>48</v>
      </c>
    </row>
    <row r="2" spans="1:10" ht="19.5" customHeight="1">
      <c r="A2" s="604"/>
      <c r="B2" s="606"/>
      <c r="C2" s="222"/>
      <c r="D2" s="223" t="s">
        <v>30</v>
      </c>
      <c r="E2" s="223" t="s">
        <v>31</v>
      </c>
      <c r="F2" s="280" t="s">
        <v>32</v>
      </c>
      <c r="G2" s="280" t="s">
        <v>33</v>
      </c>
      <c r="H2" s="610"/>
    </row>
    <row r="3" spans="1:10" ht="24" customHeight="1">
      <c r="A3" s="339" t="s">
        <v>72</v>
      </c>
      <c r="B3" s="225"/>
      <c r="C3" s="225"/>
      <c r="D3" s="271"/>
      <c r="E3" s="226"/>
      <c r="F3" s="262"/>
      <c r="G3" s="262"/>
      <c r="H3" s="348"/>
      <c r="J3" s="220" t="s">
        <v>55</v>
      </c>
    </row>
    <row r="4" spans="1:10" ht="24" customHeight="1">
      <c r="A4" s="229"/>
      <c r="B4" s="230"/>
      <c r="C4" s="225"/>
      <c r="D4" s="303"/>
      <c r="E4" s="231"/>
      <c r="F4" s="263"/>
      <c r="G4" s="263"/>
      <c r="H4" s="349"/>
      <c r="J4" s="220" t="s">
        <v>56</v>
      </c>
    </row>
    <row r="5" spans="1:10" ht="24" customHeight="1">
      <c r="A5" s="338" t="s">
        <v>81</v>
      </c>
      <c r="B5" s="225"/>
      <c r="C5" s="225"/>
      <c r="D5" s="234">
        <f>IF(G5=0,0,"1.0")</f>
        <v>0</v>
      </c>
      <c r="E5" s="226">
        <f>IF(G5=0,0,"式")</f>
        <v>0</v>
      </c>
      <c r="F5" s="262"/>
      <c r="G5" s="262">
        <f>'昇降-細目別内訳'!G39</f>
        <v>0</v>
      </c>
      <c r="H5" s="350">
        <f>'昇降-細目別内訳'!H39</f>
        <v>0</v>
      </c>
      <c r="J5" s="220" t="s">
        <v>55</v>
      </c>
    </row>
    <row r="6" spans="1:10" ht="24" customHeight="1">
      <c r="A6" s="243"/>
      <c r="B6" s="230"/>
      <c r="C6" s="225"/>
      <c r="D6" s="238">
        <f>IF(G6=0,0,"1.0")</f>
        <v>0</v>
      </c>
      <c r="E6" s="231">
        <f>IF(G6=0,0,"式")</f>
        <v>0</v>
      </c>
      <c r="F6" s="263"/>
      <c r="G6" s="263">
        <f>'昇降-細目別内訳'!G40</f>
        <v>0</v>
      </c>
      <c r="H6" s="349">
        <f>'昇降-細目別内訳'!H40</f>
        <v>0</v>
      </c>
      <c r="J6" s="220" t="s">
        <v>56</v>
      </c>
    </row>
    <row r="7" spans="1:10" ht="24" customHeight="1">
      <c r="A7" s="241" t="s">
        <v>82</v>
      </c>
      <c r="B7" s="225"/>
      <c r="C7" s="225"/>
      <c r="D7" s="234">
        <f>IF(G7=0,0,"1.0")</f>
        <v>0</v>
      </c>
      <c r="E7" s="226">
        <f>IF(G7=0,0,"式")</f>
        <v>0</v>
      </c>
      <c r="F7" s="281"/>
      <c r="G7" s="281">
        <f>'昇降（処）-細目別内訳'!G39</f>
        <v>0</v>
      </c>
      <c r="H7" s="351"/>
      <c r="J7" s="220" t="s">
        <v>55</v>
      </c>
    </row>
    <row r="8" spans="1:10" ht="24" customHeight="1">
      <c r="A8" s="243"/>
      <c r="B8" s="230"/>
      <c r="C8" s="225"/>
      <c r="D8" s="238">
        <f>IF(G8=0,0,"1.0")</f>
        <v>0</v>
      </c>
      <c r="E8" s="231">
        <f>IF(G8=0,0,"式")</f>
        <v>0</v>
      </c>
      <c r="F8" s="310"/>
      <c r="G8" s="311">
        <f>'昇降（処）-細目別内訳'!G40</f>
        <v>0</v>
      </c>
      <c r="H8" s="354"/>
      <c r="J8" s="220" t="s">
        <v>56</v>
      </c>
    </row>
    <row r="9" spans="1:10" ht="24" customHeight="1">
      <c r="A9" s="241"/>
      <c r="B9" s="225"/>
      <c r="C9" s="225"/>
      <c r="D9" s="393"/>
      <c r="E9" s="226"/>
      <c r="F9" s="276"/>
      <c r="G9" s="281"/>
      <c r="H9" s="351"/>
      <c r="J9" s="220" t="s">
        <v>55</v>
      </c>
    </row>
    <row r="10" spans="1:10" ht="24" customHeight="1">
      <c r="A10" s="243"/>
      <c r="B10" s="230"/>
      <c r="C10" s="225"/>
      <c r="D10" s="394"/>
      <c r="E10" s="231"/>
      <c r="F10" s="311"/>
      <c r="G10" s="311"/>
      <c r="H10" s="354"/>
      <c r="J10" s="220" t="s">
        <v>56</v>
      </c>
    </row>
    <row r="11" spans="1:10" ht="24" customHeight="1">
      <c r="A11" s="241"/>
      <c r="B11" s="225"/>
      <c r="C11" s="225"/>
      <c r="D11" s="393"/>
      <c r="E11" s="226"/>
      <c r="F11" s="276"/>
      <c r="G11" s="281"/>
      <c r="H11" s="351"/>
      <c r="J11" s="220" t="s">
        <v>55</v>
      </c>
    </row>
    <row r="12" spans="1:10" ht="24" customHeight="1">
      <c r="A12" s="243"/>
      <c r="B12" s="230"/>
      <c r="C12" s="225"/>
      <c r="D12" s="394"/>
      <c r="E12" s="231"/>
      <c r="F12" s="311"/>
      <c r="G12" s="311"/>
      <c r="H12" s="354"/>
      <c r="J12" s="220" t="s">
        <v>56</v>
      </c>
    </row>
    <row r="13" spans="1:10" ht="24" customHeight="1">
      <c r="A13" s="241"/>
      <c r="B13" s="225"/>
      <c r="C13" s="225"/>
      <c r="D13" s="393"/>
      <c r="E13" s="226"/>
      <c r="F13" s="276"/>
      <c r="G13" s="281"/>
      <c r="H13" s="351"/>
      <c r="J13" s="220" t="s">
        <v>55</v>
      </c>
    </row>
    <row r="14" spans="1:10" ht="24" customHeight="1">
      <c r="A14" s="243"/>
      <c r="B14" s="230"/>
      <c r="C14" s="225"/>
      <c r="D14" s="394"/>
      <c r="E14" s="231"/>
      <c r="F14" s="311"/>
      <c r="G14" s="311"/>
      <c r="H14" s="354"/>
      <c r="J14" s="220" t="s">
        <v>56</v>
      </c>
    </row>
    <row r="15" spans="1:10" ht="24" customHeight="1">
      <c r="A15" s="241"/>
      <c r="B15" s="225"/>
      <c r="C15" s="225"/>
      <c r="D15" s="393"/>
      <c r="E15" s="226"/>
      <c r="F15" s="276"/>
      <c r="G15" s="281"/>
      <c r="H15" s="351"/>
      <c r="J15" s="220" t="s">
        <v>55</v>
      </c>
    </row>
    <row r="16" spans="1:10" ht="24" customHeight="1">
      <c r="A16" s="243"/>
      <c r="B16" s="230"/>
      <c r="C16" s="225"/>
      <c r="D16" s="394"/>
      <c r="E16" s="231"/>
      <c r="F16" s="311"/>
      <c r="G16" s="311"/>
      <c r="H16" s="354"/>
      <c r="J16" s="220" t="s">
        <v>56</v>
      </c>
    </row>
    <row r="17" spans="1:10" ht="24" customHeight="1">
      <c r="A17" s="241"/>
      <c r="B17" s="225"/>
      <c r="C17" s="225"/>
      <c r="D17" s="393"/>
      <c r="E17" s="226"/>
      <c r="F17" s="276"/>
      <c r="G17" s="281"/>
      <c r="H17" s="351"/>
      <c r="J17" s="220" t="s">
        <v>55</v>
      </c>
    </row>
    <row r="18" spans="1:10" ht="24" customHeight="1">
      <c r="A18" s="243"/>
      <c r="B18" s="230"/>
      <c r="C18" s="225"/>
      <c r="D18" s="394"/>
      <c r="E18" s="231"/>
      <c r="F18" s="311"/>
      <c r="G18" s="311"/>
      <c r="H18" s="354"/>
      <c r="J18" s="220" t="s">
        <v>56</v>
      </c>
    </row>
    <row r="19" spans="1:10" ht="24" customHeight="1">
      <c r="A19" s="241"/>
      <c r="B19" s="225"/>
      <c r="C19" s="225"/>
      <c r="D19" s="393"/>
      <c r="E19" s="226"/>
      <c r="F19" s="276"/>
      <c r="G19" s="281"/>
      <c r="H19" s="351"/>
      <c r="J19" s="220" t="s">
        <v>55</v>
      </c>
    </row>
    <row r="20" spans="1:10" ht="24" customHeight="1">
      <c r="A20" s="243"/>
      <c r="B20" s="230"/>
      <c r="C20" s="225"/>
      <c r="D20" s="394"/>
      <c r="E20" s="231"/>
      <c r="F20" s="311"/>
      <c r="G20" s="311"/>
      <c r="H20" s="354"/>
      <c r="J20" s="220" t="s">
        <v>56</v>
      </c>
    </row>
    <row r="21" spans="1:10" ht="24" customHeight="1">
      <c r="A21" s="241"/>
      <c r="B21" s="225"/>
      <c r="C21" s="225"/>
      <c r="D21" s="393"/>
      <c r="E21" s="226"/>
      <c r="F21" s="276"/>
      <c r="G21" s="281"/>
      <c r="H21" s="351"/>
      <c r="J21" s="220" t="s">
        <v>55</v>
      </c>
    </row>
    <row r="22" spans="1:10" ht="24" customHeight="1">
      <c r="A22" s="243"/>
      <c r="B22" s="230"/>
      <c r="C22" s="225"/>
      <c r="D22" s="394"/>
      <c r="E22" s="231"/>
      <c r="F22" s="311"/>
      <c r="G22" s="311"/>
      <c r="H22" s="354"/>
      <c r="J22" s="220" t="s">
        <v>56</v>
      </c>
    </row>
    <row r="23" spans="1:10" ht="24" customHeight="1">
      <c r="A23" s="241"/>
      <c r="B23" s="225"/>
      <c r="C23" s="225"/>
      <c r="D23" s="393"/>
      <c r="E23" s="226"/>
      <c r="F23" s="276"/>
      <c r="G23" s="281"/>
      <c r="H23" s="351"/>
      <c r="J23" s="220" t="s">
        <v>55</v>
      </c>
    </row>
    <row r="24" spans="1:10" ht="24" customHeight="1">
      <c r="A24" s="243"/>
      <c r="B24" s="230"/>
      <c r="C24" s="225"/>
      <c r="D24" s="394"/>
      <c r="E24" s="231"/>
      <c r="F24" s="311"/>
      <c r="G24" s="311"/>
      <c r="H24" s="354"/>
      <c r="J24" s="220" t="s">
        <v>56</v>
      </c>
    </row>
    <row r="25" spans="1:10" ht="24" customHeight="1">
      <c r="A25" s="241"/>
      <c r="B25" s="225"/>
      <c r="C25" s="225"/>
      <c r="D25" s="393"/>
      <c r="E25" s="226"/>
      <c r="F25" s="276"/>
      <c r="G25" s="281"/>
      <c r="H25" s="351"/>
      <c r="J25" s="220" t="s">
        <v>55</v>
      </c>
    </row>
    <row r="26" spans="1:10" ht="24" customHeight="1">
      <c r="A26" s="243"/>
      <c r="B26" s="230"/>
      <c r="C26" s="225"/>
      <c r="D26" s="394"/>
      <c r="E26" s="231"/>
      <c r="F26" s="311"/>
      <c r="G26" s="311"/>
      <c r="H26" s="354"/>
      <c r="J26" s="220" t="s">
        <v>56</v>
      </c>
    </row>
    <row r="27" spans="1:10" ht="24" customHeight="1">
      <c r="A27" s="241"/>
      <c r="B27" s="225"/>
      <c r="C27" s="225"/>
      <c r="D27" s="393"/>
      <c r="E27" s="226"/>
      <c r="F27" s="276"/>
      <c r="G27" s="281"/>
      <c r="H27" s="351"/>
      <c r="J27" s="220" t="s">
        <v>55</v>
      </c>
    </row>
    <row r="28" spans="1:10" ht="24" customHeight="1">
      <c r="A28" s="243"/>
      <c r="B28" s="230"/>
      <c r="C28" s="225"/>
      <c r="D28" s="394"/>
      <c r="E28" s="231"/>
      <c r="F28" s="311"/>
      <c r="G28" s="311"/>
      <c r="H28" s="354"/>
      <c r="J28" s="220" t="s">
        <v>56</v>
      </c>
    </row>
    <row r="29" spans="1:10" ht="24" customHeight="1">
      <c r="A29" s="241"/>
      <c r="B29" s="225"/>
      <c r="C29" s="225"/>
      <c r="D29" s="393"/>
      <c r="E29" s="226"/>
      <c r="F29" s="276"/>
      <c r="G29" s="281"/>
      <c r="H29" s="351"/>
      <c r="J29" s="220" t="s">
        <v>55</v>
      </c>
    </row>
    <row r="30" spans="1:10" ht="24" customHeight="1">
      <c r="A30" s="243"/>
      <c r="B30" s="230"/>
      <c r="C30" s="225"/>
      <c r="D30" s="394"/>
      <c r="E30" s="231"/>
      <c r="F30" s="311"/>
      <c r="G30" s="311"/>
      <c r="H30" s="354"/>
      <c r="J30" s="220" t="s">
        <v>56</v>
      </c>
    </row>
    <row r="31" spans="1:10" ht="24" customHeight="1">
      <c r="A31" s="241"/>
      <c r="B31" s="225"/>
      <c r="C31" s="225"/>
      <c r="D31" s="393"/>
      <c r="E31" s="226"/>
      <c r="F31" s="276"/>
      <c r="G31" s="281"/>
      <c r="H31" s="351"/>
      <c r="J31" s="220" t="s">
        <v>55</v>
      </c>
    </row>
    <row r="32" spans="1:10" ht="24" customHeight="1">
      <c r="A32" s="243"/>
      <c r="B32" s="230"/>
      <c r="C32" s="225"/>
      <c r="D32" s="394"/>
      <c r="E32" s="231"/>
      <c r="F32" s="311"/>
      <c r="G32" s="311"/>
      <c r="H32" s="354"/>
      <c r="J32" s="220" t="s">
        <v>56</v>
      </c>
    </row>
    <row r="33" spans="1:10" ht="24" customHeight="1">
      <c r="A33" s="241"/>
      <c r="B33" s="225"/>
      <c r="C33" s="225"/>
      <c r="D33" s="393"/>
      <c r="E33" s="226"/>
      <c r="F33" s="276"/>
      <c r="G33" s="281"/>
      <c r="H33" s="351"/>
      <c r="J33" s="220" t="s">
        <v>55</v>
      </c>
    </row>
    <row r="34" spans="1:10" ht="24" customHeight="1">
      <c r="A34" s="243"/>
      <c r="B34" s="230"/>
      <c r="C34" s="225"/>
      <c r="D34" s="394"/>
      <c r="E34" s="231"/>
      <c r="F34" s="311"/>
      <c r="G34" s="311"/>
      <c r="H34" s="354"/>
      <c r="J34" s="220" t="s">
        <v>56</v>
      </c>
    </row>
    <row r="35" spans="1:10" ht="24" customHeight="1">
      <c r="A35" s="241"/>
      <c r="B35" s="225"/>
      <c r="C35" s="225"/>
      <c r="D35" s="393"/>
      <c r="E35" s="226"/>
      <c r="F35" s="276"/>
      <c r="G35" s="281"/>
      <c r="H35" s="351"/>
      <c r="J35" s="220" t="s">
        <v>55</v>
      </c>
    </row>
    <row r="36" spans="1:10" ht="24" customHeight="1">
      <c r="A36" s="243"/>
      <c r="B36" s="230"/>
      <c r="C36" s="225"/>
      <c r="D36" s="394"/>
      <c r="E36" s="231"/>
      <c r="F36" s="311"/>
      <c r="G36" s="311"/>
      <c r="H36" s="354"/>
      <c r="J36" s="220" t="s">
        <v>56</v>
      </c>
    </row>
    <row r="37" spans="1:10" ht="24" customHeight="1">
      <c r="A37" s="241"/>
      <c r="B37" s="225"/>
      <c r="C37" s="225"/>
      <c r="D37" s="393"/>
      <c r="E37" s="226"/>
      <c r="F37" s="276"/>
      <c r="G37" s="281"/>
      <c r="H37" s="351"/>
      <c r="J37" s="220" t="s">
        <v>55</v>
      </c>
    </row>
    <row r="38" spans="1:10" ht="24" customHeight="1" thickBot="1">
      <c r="A38" s="315"/>
      <c r="B38" s="222"/>
      <c r="C38" s="222"/>
      <c r="D38" s="395"/>
      <c r="E38" s="246"/>
      <c r="F38" s="277"/>
      <c r="G38" s="277"/>
      <c r="H38" s="356"/>
      <c r="J38" s="220" t="s">
        <v>56</v>
      </c>
    </row>
    <row r="39" spans="1:10" ht="24" customHeight="1" thickTop="1">
      <c r="A39" s="250" t="s">
        <v>27</v>
      </c>
      <c r="B39" s="251"/>
      <c r="C39" s="251"/>
      <c r="D39" s="396"/>
      <c r="E39" s="252"/>
      <c r="F39" s="268"/>
      <c r="G39" s="268">
        <f>SUMIF(J3:J38,"A",G3:G38)</f>
        <v>0</v>
      </c>
      <c r="H39" s="344">
        <f>SUMIF(J3:J38,"A",H3:H38)</f>
        <v>0</v>
      </c>
    </row>
    <row r="40" spans="1:10" ht="24" customHeight="1">
      <c r="A40" s="255"/>
      <c r="B40" s="256"/>
      <c r="C40" s="256"/>
      <c r="D40" s="397"/>
      <c r="E40" s="257"/>
      <c r="F40" s="269"/>
      <c r="G40" s="269">
        <f>SUMIF(J3:J38,"B",G3:G38)</f>
        <v>0</v>
      </c>
      <c r="H40" s="345">
        <f>SUMIF(J3:J38,"B",H3:H38)</f>
        <v>0</v>
      </c>
    </row>
    <row r="41" spans="1:10" ht="24" customHeight="1">
      <c r="A41" s="241"/>
      <c r="B41" s="225"/>
      <c r="C41" s="225"/>
      <c r="D41" s="271"/>
      <c r="E41" s="226"/>
      <c r="F41" s="262"/>
      <c r="G41" s="262"/>
      <c r="H41" s="350"/>
      <c r="J41" s="220" t="s">
        <v>44</v>
      </c>
    </row>
    <row r="42" spans="1:10" ht="24" customHeight="1">
      <c r="A42" s="242"/>
      <c r="B42" s="230"/>
      <c r="C42" s="225"/>
      <c r="D42" s="303"/>
      <c r="E42" s="231"/>
      <c r="F42" s="263"/>
      <c r="G42" s="263"/>
      <c r="H42" s="349"/>
      <c r="J42" s="220" t="s">
        <v>45</v>
      </c>
    </row>
    <row r="43" spans="1:10" ht="24" customHeight="1">
      <c r="A43" s="241"/>
      <c r="B43" s="225"/>
      <c r="C43" s="225"/>
      <c r="D43" s="271"/>
      <c r="E43" s="226"/>
      <c r="F43" s="262"/>
      <c r="G43" s="262"/>
      <c r="H43" s="350"/>
      <c r="J43" s="220" t="s">
        <v>44</v>
      </c>
    </row>
    <row r="44" spans="1:10" ht="24" customHeight="1">
      <c r="A44" s="243"/>
      <c r="B44" s="230"/>
      <c r="C44" s="225"/>
      <c r="D44" s="303"/>
      <c r="E44" s="231"/>
      <c r="F44" s="263"/>
      <c r="G44" s="263"/>
      <c r="H44" s="357"/>
      <c r="J44" s="220" t="s">
        <v>45</v>
      </c>
    </row>
    <row r="45" spans="1:10" ht="24" customHeight="1">
      <c r="A45" s="241"/>
      <c r="B45" s="225"/>
      <c r="C45" s="225"/>
      <c r="D45" s="271"/>
      <c r="E45" s="226"/>
      <c r="F45" s="262"/>
      <c r="G45" s="262"/>
      <c r="H45" s="348"/>
      <c r="J45" s="220" t="s">
        <v>44</v>
      </c>
    </row>
    <row r="46" spans="1:10" ht="24" customHeight="1">
      <c r="A46" s="243"/>
      <c r="B46" s="230"/>
      <c r="C46" s="225"/>
      <c r="D46" s="303"/>
      <c r="E46" s="231"/>
      <c r="F46" s="263"/>
      <c r="G46" s="263"/>
      <c r="H46" s="358"/>
      <c r="J46" s="220" t="s">
        <v>45</v>
      </c>
    </row>
    <row r="47" spans="1:10" ht="24" customHeight="1">
      <c r="A47" s="270"/>
      <c r="B47" s="302"/>
      <c r="C47" s="225"/>
      <c r="D47" s="271"/>
      <c r="E47" s="226"/>
      <c r="F47" s="262"/>
      <c r="G47" s="262"/>
      <c r="H47" s="350"/>
      <c r="J47" s="220" t="s">
        <v>44</v>
      </c>
    </row>
    <row r="48" spans="1:10" ht="24" customHeight="1">
      <c r="A48" s="243"/>
      <c r="B48" s="230"/>
      <c r="C48" s="225"/>
      <c r="D48" s="303"/>
      <c r="E48" s="231"/>
      <c r="F48" s="263"/>
      <c r="G48" s="263"/>
      <c r="H48" s="358"/>
      <c r="J48" s="220" t="s">
        <v>45</v>
      </c>
    </row>
    <row r="49" spans="1:10" ht="24" customHeight="1">
      <c r="A49" s="241"/>
      <c r="B49" s="302"/>
      <c r="C49" s="225"/>
      <c r="D49" s="271"/>
      <c r="E49" s="226"/>
      <c r="F49" s="262"/>
      <c r="G49" s="262"/>
      <c r="H49" s="350"/>
      <c r="J49" s="220" t="s">
        <v>44</v>
      </c>
    </row>
    <row r="50" spans="1:10" ht="24" customHeight="1">
      <c r="A50" s="243"/>
      <c r="B50" s="230"/>
      <c r="C50" s="225"/>
      <c r="D50" s="303"/>
      <c r="E50" s="231"/>
      <c r="F50" s="263"/>
      <c r="G50" s="263"/>
      <c r="H50" s="358"/>
      <c r="J50" s="220" t="s">
        <v>45</v>
      </c>
    </row>
    <row r="51" spans="1:10" ht="24" customHeight="1">
      <c r="A51" s="241"/>
      <c r="B51" s="225"/>
      <c r="C51" s="225"/>
      <c r="D51" s="271"/>
      <c r="E51" s="226"/>
      <c r="F51" s="262"/>
      <c r="G51" s="262"/>
      <c r="H51" s="350"/>
      <c r="J51" s="220" t="s">
        <v>44</v>
      </c>
    </row>
    <row r="52" spans="1:10" ht="24" customHeight="1">
      <c r="A52" s="243"/>
      <c r="B52" s="230"/>
      <c r="C52" s="225"/>
      <c r="D52" s="303"/>
      <c r="E52" s="231"/>
      <c r="F52" s="263"/>
      <c r="G52" s="263"/>
      <c r="H52" s="358"/>
      <c r="J52" s="220" t="s">
        <v>45</v>
      </c>
    </row>
    <row r="53" spans="1:10" ht="24" customHeight="1">
      <c r="A53" s="241"/>
      <c r="B53" s="225"/>
      <c r="C53" s="225"/>
      <c r="D53" s="271"/>
      <c r="E53" s="226"/>
      <c r="F53" s="262"/>
      <c r="G53" s="262"/>
      <c r="H53" s="350"/>
      <c r="J53" s="220" t="s">
        <v>44</v>
      </c>
    </row>
    <row r="54" spans="1:10" ht="24" customHeight="1">
      <c r="A54" s="243"/>
      <c r="B54" s="230"/>
      <c r="C54" s="225"/>
      <c r="D54" s="303"/>
      <c r="E54" s="231"/>
      <c r="F54" s="263"/>
      <c r="G54" s="263"/>
      <c r="H54" s="358"/>
      <c r="J54" s="220" t="s">
        <v>45</v>
      </c>
    </row>
    <row r="55" spans="1:10" ht="24" customHeight="1">
      <c r="A55" s="241"/>
      <c r="B55" s="225"/>
      <c r="C55" s="225"/>
      <c r="D55" s="271"/>
      <c r="E55" s="226"/>
      <c r="F55" s="262"/>
      <c r="G55" s="262"/>
      <c r="H55" s="350"/>
      <c r="J55" s="220" t="s">
        <v>44</v>
      </c>
    </row>
    <row r="56" spans="1:10" ht="24" customHeight="1">
      <c r="A56" s="243"/>
      <c r="B56" s="230"/>
      <c r="C56" s="225"/>
      <c r="D56" s="303"/>
      <c r="E56" s="231"/>
      <c r="F56" s="263"/>
      <c r="G56" s="263"/>
      <c r="H56" s="358"/>
      <c r="J56" s="220" t="s">
        <v>45</v>
      </c>
    </row>
    <row r="57" spans="1:10" ht="24" customHeight="1">
      <c r="A57" s="241"/>
      <c r="B57" s="225"/>
      <c r="C57" s="225"/>
      <c r="D57" s="399"/>
      <c r="E57" s="304"/>
      <c r="F57" s="262"/>
      <c r="G57" s="262"/>
      <c r="H57" s="359"/>
      <c r="J57" s="220" t="s">
        <v>44</v>
      </c>
    </row>
    <row r="58" spans="1:10" ht="24" customHeight="1">
      <c r="A58" s="243"/>
      <c r="B58" s="230"/>
      <c r="C58" s="225"/>
      <c r="D58" s="303"/>
      <c r="E58" s="231"/>
      <c r="F58" s="263"/>
      <c r="G58" s="263"/>
      <c r="H58" s="349"/>
      <c r="J58" s="220" t="s">
        <v>45</v>
      </c>
    </row>
    <row r="59" spans="1:10" ht="24" customHeight="1">
      <c r="A59" s="241"/>
      <c r="B59" s="225"/>
      <c r="C59" s="225"/>
      <c r="D59" s="271"/>
      <c r="E59" s="226"/>
      <c r="F59" s="262"/>
      <c r="G59" s="262"/>
      <c r="H59" s="350"/>
      <c r="J59" s="220" t="s">
        <v>44</v>
      </c>
    </row>
    <row r="60" spans="1:10" ht="24" customHeight="1">
      <c r="A60" s="243"/>
      <c r="B60" s="230"/>
      <c r="C60" s="225"/>
      <c r="D60" s="303"/>
      <c r="E60" s="231"/>
      <c r="F60" s="263"/>
      <c r="G60" s="263"/>
      <c r="H60" s="349"/>
      <c r="J60" s="220" t="s">
        <v>45</v>
      </c>
    </row>
    <row r="61" spans="1:10" ht="24" customHeight="1">
      <c r="A61" s="270"/>
      <c r="B61" s="225"/>
      <c r="C61" s="225"/>
      <c r="D61" s="271"/>
      <c r="E61" s="226"/>
      <c r="F61" s="262"/>
      <c r="G61" s="262"/>
      <c r="H61" s="350"/>
      <c r="J61" s="220" t="s">
        <v>44</v>
      </c>
    </row>
    <row r="62" spans="1:10" ht="24" customHeight="1">
      <c r="A62" s="243"/>
      <c r="B62" s="230"/>
      <c r="C62" s="225"/>
      <c r="D62" s="303"/>
      <c r="E62" s="231"/>
      <c r="F62" s="263"/>
      <c r="G62" s="263"/>
      <c r="H62" s="358"/>
      <c r="J62" s="220" t="s">
        <v>45</v>
      </c>
    </row>
    <row r="63" spans="1:10" ht="24" customHeight="1">
      <c r="A63" s="270"/>
      <c r="B63" s="225"/>
      <c r="C63" s="225"/>
      <c r="D63" s="271"/>
      <c r="E63" s="226"/>
      <c r="F63" s="262"/>
      <c r="G63" s="262"/>
      <c r="H63" s="350"/>
      <c r="J63" s="220" t="s">
        <v>44</v>
      </c>
    </row>
    <row r="64" spans="1:10" ht="24" customHeight="1">
      <c r="A64" s="243"/>
      <c r="B64" s="306"/>
      <c r="C64" s="225"/>
      <c r="D64" s="303"/>
      <c r="E64" s="231"/>
      <c r="F64" s="263"/>
      <c r="G64" s="263"/>
      <c r="H64" s="358"/>
      <c r="J64" s="220" t="s">
        <v>45</v>
      </c>
    </row>
    <row r="65" spans="1:10" ht="24" customHeight="1">
      <c r="A65" s="241"/>
      <c r="B65" s="225"/>
      <c r="C65" s="225"/>
      <c r="D65" s="271"/>
      <c r="E65" s="226"/>
      <c r="F65" s="262"/>
      <c r="G65" s="262"/>
      <c r="H65" s="350"/>
      <c r="J65" s="220" t="s">
        <v>44</v>
      </c>
    </row>
    <row r="66" spans="1:10" s="249" customFormat="1" ht="24" customHeight="1">
      <c r="A66" s="241"/>
      <c r="B66" s="225"/>
      <c r="C66" s="225"/>
      <c r="D66" s="303"/>
      <c r="E66" s="231"/>
      <c r="F66" s="263"/>
      <c r="G66" s="263"/>
      <c r="H66" s="358"/>
      <c r="J66" s="220" t="s">
        <v>45</v>
      </c>
    </row>
    <row r="67" spans="1:10" s="249" customFormat="1" ht="24" customHeight="1">
      <c r="A67" s="273"/>
      <c r="B67" s="307"/>
      <c r="C67" s="272"/>
      <c r="D67" s="271"/>
      <c r="E67" s="226"/>
      <c r="F67" s="262"/>
      <c r="G67" s="262"/>
      <c r="H67" s="350"/>
      <c r="J67" s="220" t="s">
        <v>44</v>
      </c>
    </row>
    <row r="68" spans="1:10" s="249" customFormat="1" ht="24" customHeight="1">
      <c r="A68" s="243"/>
      <c r="B68" s="230"/>
      <c r="C68" s="272"/>
      <c r="D68" s="303"/>
      <c r="E68" s="231"/>
      <c r="F68" s="263"/>
      <c r="G68" s="263"/>
      <c r="H68" s="358"/>
      <c r="J68" s="220" t="s">
        <v>45</v>
      </c>
    </row>
    <row r="69" spans="1:10" s="249" customFormat="1" ht="24" customHeight="1">
      <c r="A69" s="273"/>
      <c r="B69" s="307"/>
      <c r="C69" s="272"/>
      <c r="D69" s="271"/>
      <c r="E69" s="226"/>
      <c r="F69" s="262"/>
      <c r="G69" s="262"/>
      <c r="H69" s="350"/>
      <c r="J69" s="220" t="s">
        <v>44</v>
      </c>
    </row>
    <row r="70" spans="1:10" s="249" customFormat="1" ht="24" customHeight="1">
      <c r="A70" s="243"/>
      <c r="B70" s="230"/>
      <c r="C70" s="272"/>
      <c r="D70" s="303"/>
      <c r="E70" s="231"/>
      <c r="F70" s="263"/>
      <c r="G70" s="263"/>
      <c r="H70" s="349"/>
      <c r="J70" s="220" t="s">
        <v>45</v>
      </c>
    </row>
    <row r="71" spans="1:10" s="249" customFormat="1" ht="24" customHeight="1">
      <c r="A71" s="273"/>
      <c r="B71" s="307"/>
      <c r="C71" s="272"/>
      <c r="D71" s="271"/>
      <c r="E71" s="226"/>
      <c r="F71" s="262"/>
      <c r="G71" s="262"/>
      <c r="H71" s="350"/>
      <c r="J71" s="220" t="s">
        <v>44</v>
      </c>
    </row>
    <row r="72" spans="1:10" s="249" customFormat="1" ht="24" customHeight="1">
      <c r="A72" s="243"/>
      <c r="B72" s="230"/>
      <c r="C72" s="272"/>
      <c r="D72" s="303"/>
      <c r="E72" s="231"/>
      <c r="F72" s="263"/>
      <c r="G72" s="263"/>
      <c r="H72" s="349"/>
      <c r="J72" s="220" t="s">
        <v>45</v>
      </c>
    </row>
    <row r="73" spans="1:10" s="249" customFormat="1" ht="24" customHeight="1">
      <c r="A73" s="270"/>
      <c r="B73" s="225"/>
      <c r="C73" s="230"/>
      <c r="D73" s="271"/>
      <c r="E73" s="226"/>
      <c r="F73" s="262"/>
      <c r="G73" s="262"/>
      <c r="H73" s="350"/>
      <c r="J73" s="220" t="s">
        <v>44</v>
      </c>
    </row>
    <row r="74" spans="1:10" s="249" customFormat="1" ht="24" customHeight="1">
      <c r="A74" s="308"/>
      <c r="B74" s="230"/>
      <c r="C74" s="272"/>
      <c r="D74" s="303"/>
      <c r="E74" s="231"/>
      <c r="F74" s="263"/>
      <c r="G74" s="263"/>
      <c r="H74" s="349"/>
      <c r="J74" s="220" t="s">
        <v>45</v>
      </c>
    </row>
    <row r="75" spans="1:10" s="249" customFormat="1" ht="24" customHeight="1">
      <c r="A75" s="270"/>
      <c r="B75" s="225"/>
      <c r="C75" s="225"/>
      <c r="D75" s="271"/>
      <c r="E75" s="309"/>
      <c r="F75" s="262"/>
      <c r="G75" s="262"/>
      <c r="H75" s="350"/>
      <c r="J75" s="220" t="s">
        <v>44</v>
      </c>
    </row>
    <row r="76" spans="1:10" s="249" customFormat="1" ht="24" customHeight="1" thickBot="1">
      <c r="A76" s="241"/>
      <c r="B76" s="225"/>
      <c r="C76" s="225"/>
      <c r="D76" s="398"/>
      <c r="E76" s="274"/>
      <c r="F76" s="263"/>
      <c r="G76" s="276"/>
      <c r="H76" s="351"/>
      <c r="J76" s="220" t="s">
        <v>45</v>
      </c>
    </row>
    <row r="77" spans="1:10" s="249" customFormat="1" ht="24" customHeight="1" thickTop="1">
      <c r="A77" s="250" t="s">
        <v>34</v>
      </c>
      <c r="B77" s="251"/>
      <c r="C77" s="251"/>
      <c r="D77" s="396"/>
      <c r="E77" s="252"/>
      <c r="F77" s="268"/>
      <c r="G77" s="268">
        <f>SUMIF(J41:J76,"A",G41:G76)</f>
        <v>0</v>
      </c>
      <c r="H77" s="344">
        <f>SUMIF(J41:J76,"A",H41:H76)</f>
        <v>0</v>
      </c>
      <c r="J77" s="314"/>
    </row>
    <row r="78" spans="1:10" s="249" customFormat="1" ht="24" customHeight="1">
      <c r="A78" s="255"/>
      <c r="B78" s="256"/>
      <c r="C78" s="256"/>
      <c r="D78" s="397"/>
      <c r="E78" s="257"/>
      <c r="F78" s="269"/>
      <c r="G78" s="269">
        <f>SUMIF(J41:J76,"B",G41:G76)</f>
        <v>0</v>
      </c>
      <c r="H78" s="345">
        <f>SUMIF(J41:J76,"B",H41:H76)</f>
        <v>0</v>
      </c>
      <c r="J78" s="314"/>
    </row>
    <row r="79" spans="1:10" ht="24.95" customHeight="1"/>
  </sheetData>
  <mergeCells count="3">
    <mergeCell ref="A1:A2"/>
    <mergeCell ref="B1:B2"/>
    <mergeCell ref="H1:H2"/>
  </mergeCells>
  <phoneticPr fontId="4"/>
  <conditionalFormatting sqref="F41:F76">
    <cfRule type="expression" dxfId="4" priority="1" stopIfTrue="1">
      <formula>AND(D41=1,E41="式")</formula>
    </cfRule>
  </conditionalFormatting>
  <printOptions horizontalCentered="1" verticalCentered="1" gridLinesSet="0"/>
  <pageMargins left="0.78740157480314965" right="0.19685039370078741" top="0.47244094488188981" bottom="0.51181102362204722" header="0.35433070866141736" footer="0.35433070866141736"/>
  <pageSetup paperSize="9" orientation="portrait" r:id="rId1"/>
  <headerFooter alignWithMargins="0">
    <oddHeader>&amp;C&amp;"HGｺﾞｼｯｸM,ﾒﾃﾞｨｳﾑ"&amp;9&amp;F</oddHeader>
    <oddFooter>&amp;C&amp;"HGｺﾞｼｯｸM,ﾒﾃﾞｨｳﾑ"&amp;9宗像市&amp;R&amp;"HGｺﾞｼｯｸM,ﾒﾃﾞｨｳﾑ"&amp;9&amp;P／&amp;N</oddFooter>
  </headerFooter>
  <rowBreaks count="2" manualBreakCount="2">
    <brk id="40" max="8" man="1"/>
    <brk id="122" max="65535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00B050"/>
  </sheetPr>
  <dimension ref="A1:N117"/>
  <sheetViews>
    <sheetView showGridLines="0" showZeros="0" view="pageBreakPreview" topLeftCell="A34" zoomScaleNormal="100" zoomScaleSheetLayoutView="100" workbookViewId="0">
      <selection activeCell="D23" sqref="D23"/>
    </sheetView>
  </sheetViews>
  <sheetFormatPr defaultColWidth="9" defaultRowHeight="11.25"/>
  <cols>
    <col min="1" max="1" width="20.625" style="221" customWidth="1"/>
    <col min="2" max="2" width="16.625" style="260" customWidth="1"/>
    <col min="3" max="3" width="2.75" style="260" hidden="1" customWidth="1"/>
    <col min="4" max="4" width="8.625" style="392" customWidth="1"/>
    <col min="5" max="5" width="6.625" style="220" customWidth="1"/>
    <col min="6" max="6" width="10.625" style="282" customWidth="1"/>
    <col min="7" max="7" width="12.125" style="282" customWidth="1"/>
    <col min="8" max="8" width="12.125" style="347" customWidth="1"/>
    <col min="9" max="9" width="9" style="221"/>
    <col min="10" max="10" width="9" style="220"/>
    <col min="11" max="16384" width="9" style="221"/>
  </cols>
  <sheetData>
    <row r="1" spans="1:10" ht="20.100000000000001" customHeight="1">
      <c r="A1" s="603" t="s">
        <v>28</v>
      </c>
      <c r="B1" s="605" t="s">
        <v>59</v>
      </c>
      <c r="C1" s="217"/>
      <c r="D1" s="611" t="s">
        <v>29</v>
      </c>
      <c r="E1" s="612"/>
      <c r="F1" s="612"/>
      <c r="G1" s="613"/>
      <c r="H1" s="609" t="s">
        <v>74</v>
      </c>
      <c r="I1" s="220" t="s">
        <v>40</v>
      </c>
      <c r="J1" s="220" t="s">
        <v>48</v>
      </c>
    </row>
    <row r="2" spans="1:10" ht="19.5" customHeight="1">
      <c r="A2" s="604"/>
      <c r="B2" s="606"/>
      <c r="C2" s="222"/>
      <c r="D2" s="379" t="s">
        <v>30</v>
      </c>
      <c r="E2" s="223" t="s">
        <v>31</v>
      </c>
      <c r="F2" s="280" t="s">
        <v>32</v>
      </c>
      <c r="G2" s="280" t="s">
        <v>33</v>
      </c>
      <c r="H2" s="610"/>
    </row>
    <row r="3" spans="1:10" ht="24" customHeight="1">
      <c r="A3" s="338" t="s">
        <v>81</v>
      </c>
      <c r="B3" s="225"/>
      <c r="C3" s="225"/>
      <c r="D3" s="380"/>
      <c r="E3" s="226"/>
      <c r="F3" s="262"/>
      <c r="G3" s="262"/>
      <c r="H3" s="348"/>
      <c r="J3" s="220" t="s">
        <v>46</v>
      </c>
    </row>
    <row r="4" spans="1:10" ht="24" customHeight="1">
      <c r="A4" s="242"/>
      <c r="B4" s="230"/>
      <c r="C4" s="225"/>
      <c r="D4" s="381"/>
      <c r="E4" s="231"/>
      <c r="F4" s="263"/>
      <c r="G4" s="263"/>
      <c r="H4" s="349"/>
      <c r="J4" s="220" t="s">
        <v>45</v>
      </c>
    </row>
    <row r="5" spans="1:10" ht="24" customHeight="1">
      <c r="A5" s="338" t="s">
        <v>73</v>
      </c>
      <c r="B5" s="225"/>
      <c r="C5" s="225"/>
      <c r="D5" s="380"/>
      <c r="E5" s="226"/>
      <c r="F5" s="262"/>
      <c r="G5" s="262">
        <f>G77</f>
        <v>0</v>
      </c>
      <c r="H5" s="350"/>
      <c r="J5" s="220" t="s">
        <v>46</v>
      </c>
    </row>
    <row r="6" spans="1:10" ht="24" customHeight="1">
      <c r="A6" s="243"/>
      <c r="B6" s="230"/>
      <c r="C6" s="225"/>
      <c r="D6" s="381"/>
      <c r="E6" s="231"/>
      <c r="F6" s="263"/>
      <c r="G6" s="263">
        <f>G78</f>
        <v>0</v>
      </c>
      <c r="H6" s="358"/>
      <c r="J6" s="220" t="s">
        <v>45</v>
      </c>
    </row>
    <row r="7" spans="1:10" ht="24" customHeight="1">
      <c r="A7" s="241"/>
      <c r="B7" s="225"/>
      <c r="C7" s="225"/>
      <c r="D7" s="382"/>
      <c r="E7" s="226"/>
      <c r="F7" s="262"/>
      <c r="G7" s="262"/>
      <c r="H7" s="351"/>
      <c r="J7" s="220" t="s">
        <v>46</v>
      </c>
    </row>
    <row r="8" spans="1:10" ht="24" customHeight="1">
      <c r="A8" s="243"/>
      <c r="B8" s="230"/>
      <c r="C8" s="225"/>
      <c r="D8" s="383"/>
      <c r="E8" s="231"/>
      <c r="F8" s="263"/>
      <c r="G8" s="263"/>
      <c r="H8" s="354"/>
      <c r="J8" s="220" t="s">
        <v>45</v>
      </c>
    </row>
    <row r="9" spans="1:10" ht="24" customHeight="1">
      <c r="A9" s="241"/>
      <c r="B9" s="225"/>
      <c r="C9" s="225"/>
      <c r="D9" s="382"/>
      <c r="E9" s="226"/>
      <c r="F9" s="262"/>
      <c r="G9" s="262"/>
      <c r="H9" s="351"/>
      <c r="J9" s="220" t="s">
        <v>46</v>
      </c>
    </row>
    <row r="10" spans="1:10" ht="24" customHeight="1">
      <c r="A10" s="243"/>
      <c r="B10" s="230"/>
      <c r="C10" s="225"/>
      <c r="D10" s="383"/>
      <c r="E10" s="231"/>
      <c r="F10" s="263"/>
      <c r="G10" s="263"/>
      <c r="H10" s="354"/>
      <c r="J10" s="220" t="s">
        <v>45</v>
      </c>
    </row>
    <row r="11" spans="1:10" ht="24" customHeight="1">
      <c r="A11" s="241"/>
      <c r="B11" s="225"/>
      <c r="C11" s="225"/>
      <c r="D11" s="382"/>
      <c r="E11" s="226"/>
      <c r="F11" s="262"/>
      <c r="G11" s="262"/>
      <c r="H11" s="351"/>
      <c r="J11" s="220" t="s">
        <v>46</v>
      </c>
    </row>
    <row r="12" spans="1:10" ht="24" customHeight="1">
      <c r="A12" s="243"/>
      <c r="B12" s="230"/>
      <c r="C12" s="225"/>
      <c r="D12" s="383"/>
      <c r="E12" s="231"/>
      <c r="F12" s="263"/>
      <c r="G12" s="263"/>
      <c r="H12" s="354"/>
      <c r="J12" s="220" t="s">
        <v>45</v>
      </c>
    </row>
    <row r="13" spans="1:10" ht="24" customHeight="1">
      <c r="A13" s="241"/>
      <c r="B13" s="225"/>
      <c r="C13" s="225"/>
      <c r="D13" s="382"/>
      <c r="E13" s="226"/>
      <c r="F13" s="262"/>
      <c r="G13" s="262"/>
      <c r="H13" s="351"/>
      <c r="J13" s="220" t="s">
        <v>46</v>
      </c>
    </row>
    <row r="14" spans="1:10" ht="24" customHeight="1">
      <c r="A14" s="243"/>
      <c r="B14" s="230"/>
      <c r="C14" s="225"/>
      <c r="D14" s="383"/>
      <c r="E14" s="231"/>
      <c r="F14" s="263"/>
      <c r="G14" s="263"/>
      <c r="H14" s="354"/>
      <c r="J14" s="220" t="s">
        <v>45</v>
      </c>
    </row>
    <row r="15" spans="1:10" ht="24" customHeight="1">
      <c r="A15" s="241"/>
      <c r="B15" s="225"/>
      <c r="C15" s="225"/>
      <c r="D15" s="382"/>
      <c r="E15" s="226"/>
      <c r="F15" s="262"/>
      <c r="G15" s="262"/>
      <c r="H15" s="351"/>
      <c r="J15" s="220" t="s">
        <v>46</v>
      </c>
    </row>
    <row r="16" spans="1:10" ht="24" customHeight="1">
      <c r="A16" s="243"/>
      <c r="B16" s="230"/>
      <c r="C16" s="225"/>
      <c r="D16" s="383"/>
      <c r="E16" s="231"/>
      <c r="F16" s="263"/>
      <c r="G16" s="263"/>
      <c r="H16" s="354"/>
      <c r="J16" s="220" t="s">
        <v>45</v>
      </c>
    </row>
    <row r="17" spans="1:10" ht="24" customHeight="1">
      <c r="A17" s="241"/>
      <c r="B17" s="225"/>
      <c r="C17" s="225"/>
      <c r="D17" s="382"/>
      <c r="E17" s="226"/>
      <c r="F17" s="262"/>
      <c r="G17" s="262"/>
      <c r="H17" s="351"/>
      <c r="J17" s="220" t="s">
        <v>46</v>
      </c>
    </row>
    <row r="18" spans="1:10" ht="24" customHeight="1">
      <c r="A18" s="243"/>
      <c r="B18" s="230"/>
      <c r="C18" s="225"/>
      <c r="D18" s="383"/>
      <c r="E18" s="231"/>
      <c r="F18" s="263"/>
      <c r="G18" s="263"/>
      <c r="H18" s="354"/>
      <c r="J18" s="220" t="s">
        <v>45</v>
      </c>
    </row>
    <row r="19" spans="1:10" ht="24" customHeight="1">
      <c r="A19" s="241"/>
      <c r="B19" s="225"/>
      <c r="C19" s="225"/>
      <c r="D19" s="382"/>
      <c r="E19" s="226"/>
      <c r="F19" s="262"/>
      <c r="G19" s="262"/>
      <c r="H19" s="351"/>
      <c r="J19" s="220" t="s">
        <v>46</v>
      </c>
    </row>
    <row r="20" spans="1:10" ht="24" customHeight="1">
      <c r="A20" s="243"/>
      <c r="B20" s="230"/>
      <c r="C20" s="225"/>
      <c r="D20" s="383"/>
      <c r="E20" s="231"/>
      <c r="F20" s="263"/>
      <c r="G20" s="263"/>
      <c r="H20" s="354"/>
      <c r="J20" s="220" t="s">
        <v>45</v>
      </c>
    </row>
    <row r="21" spans="1:10" ht="24" customHeight="1">
      <c r="A21" s="241"/>
      <c r="B21" s="225"/>
      <c r="C21" s="225"/>
      <c r="D21" s="382"/>
      <c r="E21" s="226"/>
      <c r="F21" s="262"/>
      <c r="G21" s="262"/>
      <c r="H21" s="351"/>
      <c r="J21" s="220" t="s">
        <v>46</v>
      </c>
    </row>
    <row r="22" spans="1:10" ht="24" customHeight="1">
      <c r="A22" s="243"/>
      <c r="B22" s="230"/>
      <c r="C22" s="225"/>
      <c r="D22" s="383"/>
      <c r="E22" s="231"/>
      <c r="F22" s="263"/>
      <c r="G22" s="263"/>
      <c r="H22" s="354"/>
      <c r="J22" s="220" t="s">
        <v>45</v>
      </c>
    </row>
    <row r="23" spans="1:10" ht="24" customHeight="1">
      <c r="A23" s="241"/>
      <c r="B23" s="225"/>
      <c r="C23" s="225"/>
      <c r="D23" s="382"/>
      <c r="E23" s="226"/>
      <c r="F23" s="262"/>
      <c r="G23" s="262"/>
      <c r="H23" s="351"/>
      <c r="J23" s="220" t="s">
        <v>46</v>
      </c>
    </row>
    <row r="24" spans="1:10" ht="24" customHeight="1">
      <c r="A24" s="243"/>
      <c r="B24" s="230"/>
      <c r="C24" s="225"/>
      <c r="D24" s="383"/>
      <c r="E24" s="231"/>
      <c r="F24" s="263"/>
      <c r="G24" s="263"/>
      <c r="H24" s="354"/>
      <c r="J24" s="220" t="s">
        <v>45</v>
      </c>
    </row>
    <row r="25" spans="1:10" ht="24" customHeight="1">
      <c r="A25" s="241"/>
      <c r="B25" s="225"/>
      <c r="C25" s="225"/>
      <c r="D25" s="382"/>
      <c r="E25" s="226"/>
      <c r="F25" s="262"/>
      <c r="G25" s="262"/>
      <c r="H25" s="351"/>
      <c r="J25" s="220" t="s">
        <v>46</v>
      </c>
    </row>
    <row r="26" spans="1:10" ht="24" customHeight="1">
      <c r="A26" s="243"/>
      <c r="B26" s="230"/>
      <c r="C26" s="225"/>
      <c r="D26" s="383"/>
      <c r="E26" s="231"/>
      <c r="F26" s="263"/>
      <c r="G26" s="263"/>
      <c r="H26" s="354"/>
      <c r="J26" s="220" t="s">
        <v>45</v>
      </c>
    </row>
    <row r="27" spans="1:10" ht="24" customHeight="1">
      <c r="A27" s="241"/>
      <c r="B27" s="225"/>
      <c r="C27" s="225"/>
      <c r="D27" s="382"/>
      <c r="E27" s="226"/>
      <c r="F27" s="262"/>
      <c r="G27" s="262"/>
      <c r="H27" s="351"/>
      <c r="J27" s="220" t="s">
        <v>46</v>
      </c>
    </row>
    <row r="28" spans="1:10" ht="24" customHeight="1">
      <c r="A28" s="243"/>
      <c r="B28" s="230"/>
      <c r="C28" s="225"/>
      <c r="D28" s="383"/>
      <c r="E28" s="231"/>
      <c r="F28" s="263"/>
      <c r="G28" s="263"/>
      <c r="H28" s="354"/>
      <c r="J28" s="220" t="s">
        <v>45</v>
      </c>
    </row>
    <row r="29" spans="1:10" ht="24" customHeight="1">
      <c r="A29" s="241"/>
      <c r="B29" s="225"/>
      <c r="C29" s="225"/>
      <c r="D29" s="382"/>
      <c r="E29" s="226"/>
      <c r="F29" s="262"/>
      <c r="G29" s="262"/>
      <c r="H29" s="351"/>
      <c r="J29" s="220" t="s">
        <v>46</v>
      </c>
    </row>
    <row r="30" spans="1:10" ht="24" customHeight="1">
      <c r="A30" s="243"/>
      <c r="B30" s="230"/>
      <c r="C30" s="225"/>
      <c r="D30" s="383"/>
      <c r="E30" s="231"/>
      <c r="F30" s="263"/>
      <c r="G30" s="263"/>
      <c r="H30" s="354"/>
      <c r="J30" s="220" t="s">
        <v>45</v>
      </c>
    </row>
    <row r="31" spans="1:10" ht="24" customHeight="1">
      <c r="A31" s="241"/>
      <c r="B31" s="225"/>
      <c r="C31" s="225"/>
      <c r="D31" s="382"/>
      <c r="E31" s="226"/>
      <c r="F31" s="262"/>
      <c r="G31" s="262"/>
      <c r="H31" s="351"/>
      <c r="J31" s="220" t="s">
        <v>46</v>
      </c>
    </row>
    <row r="32" spans="1:10" ht="24" customHeight="1">
      <c r="A32" s="243"/>
      <c r="B32" s="230"/>
      <c r="C32" s="225"/>
      <c r="D32" s="383"/>
      <c r="E32" s="231"/>
      <c r="F32" s="263"/>
      <c r="G32" s="263"/>
      <c r="H32" s="354"/>
      <c r="J32" s="220" t="s">
        <v>45</v>
      </c>
    </row>
    <row r="33" spans="1:10" ht="24" customHeight="1">
      <c r="A33" s="241"/>
      <c r="B33" s="225"/>
      <c r="C33" s="225"/>
      <c r="D33" s="382"/>
      <c r="E33" s="226"/>
      <c r="F33" s="262"/>
      <c r="G33" s="262"/>
      <c r="H33" s="351"/>
      <c r="J33" s="220" t="s">
        <v>46</v>
      </c>
    </row>
    <row r="34" spans="1:10" ht="24" customHeight="1">
      <c r="A34" s="243"/>
      <c r="B34" s="230"/>
      <c r="C34" s="225"/>
      <c r="D34" s="383"/>
      <c r="E34" s="231"/>
      <c r="F34" s="263"/>
      <c r="G34" s="263"/>
      <c r="H34" s="354"/>
      <c r="J34" s="220" t="s">
        <v>45</v>
      </c>
    </row>
    <row r="35" spans="1:10" ht="24" customHeight="1">
      <c r="A35" s="241"/>
      <c r="B35" s="225"/>
      <c r="C35" s="225"/>
      <c r="D35" s="382"/>
      <c r="E35" s="226"/>
      <c r="F35" s="262"/>
      <c r="G35" s="262"/>
      <c r="H35" s="351"/>
      <c r="J35" s="220" t="s">
        <v>46</v>
      </c>
    </row>
    <row r="36" spans="1:10" ht="24" customHeight="1">
      <c r="A36" s="243"/>
      <c r="B36" s="230"/>
      <c r="C36" s="225"/>
      <c r="D36" s="383"/>
      <c r="E36" s="231"/>
      <c r="F36" s="263"/>
      <c r="G36" s="263"/>
      <c r="H36" s="354"/>
      <c r="J36" s="220" t="s">
        <v>45</v>
      </c>
    </row>
    <row r="37" spans="1:10" ht="24" customHeight="1">
      <c r="A37" s="241"/>
      <c r="B37" s="225"/>
      <c r="C37" s="225"/>
      <c r="D37" s="382"/>
      <c r="E37" s="226"/>
      <c r="F37" s="281"/>
      <c r="G37" s="281"/>
      <c r="H37" s="351"/>
      <c r="J37" s="220" t="s">
        <v>46</v>
      </c>
    </row>
    <row r="38" spans="1:10" ht="24" customHeight="1" thickBot="1">
      <c r="A38" s="315"/>
      <c r="B38" s="222"/>
      <c r="C38" s="222"/>
      <c r="D38" s="384"/>
      <c r="E38" s="246"/>
      <c r="F38" s="277"/>
      <c r="G38" s="277"/>
      <c r="H38" s="356"/>
      <c r="J38" s="220" t="s">
        <v>45</v>
      </c>
    </row>
    <row r="39" spans="1:10" ht="24" customHeight="1" thickTop="1">
      <c r="A39" s="250" t="s">
        <v>27</v>
      </c>
      <c r="B39" s="251"/>
      <c r="C39" s="251"/>
      <c r="D39" s="385"/>
      <c r="E39" s="316"/>
      <c r="F39" s="268"/>
      <c r="G39" s="268">
        <f>SUMIF(J3:J38,"A",G3:G38)</f>
        <v>0</v>
      </c>
      <c r="H39" s="352"/>
    </row>
    <row r="40" spans="1:10" ht="24" customHeight="1">
      <c r="A40" s="255"/>
      <c r="B40" s="256"/>
      <c r="C40" s="256"/>
      <c r="D40" s="386"/>
      <c r="E40" s="317"/>
      <c r="F40" s="269"/>
      <c r="G40" s="269">
        <f>SUMIF(J3:J38,"B",G3:G38)</f>
        <v>0</v>
      </c>
      <c r="H40" s="353"/>
    </row>
    <row r="41" spans="1:10" ht="24" customHeight="1">
      <c r="A41" s="338" t="s">
        <v>73</v>
      </c>
      <c r="B41" s="225"/>
      <c r="C41" s="225"/>
      <c r="D41" s="380"/>
      <c r="E41" s="226"/>
      <c r="F41" s="262"/>
      <c r="G41" s="262">
        <f>ROUNDDOWN(D41*F41,0)</f>
        <v>0</v>
      </c>
      <c r="H41" s="350"/>
      <c r="J41" s="220" t="s">
        <v>46</v>
      </c>
    </row>
    <row r="42" spans="1:10" ht="24" customHeight="1">
      <c r="A42" s="242"/>
      <c r="B42" s="230"/>
      <c r="C42" s="225"/>
      <c r="D42" s="381"/>
      <c r="E42" s="231"/>
      <c r="F42" s="263"/>
      <c r="G42" s="263">
        <f>ROUNDDOWN(D42*F42,0)</f>
        <v>0</v>
      </c>
      <c r="H42" s="349"/>
      <c r="J42" s="220" t="s">
        <v>45</v>
      </c>
    </row>
    <row r="43" spans="1:10" ht="24" customHeight="1">
      <c r="A43" s="241"/>
      <c r="B43" s="225"/>
      <c r="C43" s="225"/>
      <c r="D43" s="380"/>
      <c r="E43" s="226"/>
      <c r="F43" s="262"/>
      <c r="G43" s="262">
        <f>ROUNDDOWN(D43*F43,0)</f>
        <v>0</v>
      </c>
      <c r="H43" s="350"/>
      <c r="J43" s="220" t="s">
        <v>46</v>
      </c>
    </row>
    <row r="44" spans="1:10" ht="24" customHeight="1">
      <c r="A44" s="243"/>
      <c r="B44" s="230"/>
      <c r="C44" s="225"/>
      <c r="D44" s="381"/>
      <c r="E44" s="231"/>
      <c r="F44" s="263"/>
      <c r="G44" s="263">
        <f>ROUNDDOWN(D44*F44,0)</f>
        <v>0</v>
      </c>
      <c r="H44" s="360"/>
      <c r="J44" s="220" t="s">
        <v>45</v>
      </c>
    </row>
    <row r="45" spans="1:10" ht="24" customHeight="1">
      <c r="A45" s="241"/>
      <c r="B45" s="225"/>
      <c r="C45" s="225"/>
      <c r="D45" s="380"/>
      <c r="E45" s="226"/>
      <c r="F45" s="262"/>
      <c r="G45" s="262">
        <f t="shared" ref="G45:G76" si="0">ROUNDDOWN(D45*F45,0)</f>
        <v>0</v>
      </c>
      <c r="H45" s="350"/>
      <c r="J45" s="220" t="s">
        <v>46</v>
      </c>
    </row>
    <row r="46" spans="1:10" ht="24" customHeight="1">
      <c r="A46" s="243"/>
      <c r="B46" s="230"/>
      <c r="C46" s="225"/>
      <c r="D46" s="381"/>
      <c r="E46" s="231"/>
      <c r="F46" s="263"/>
      <c r="G46" s="263">
        <f t="shared" si="0"/>
        <v>0</v>
      </c>
      <c r="H46" s="358"/>
      <c r="J46" s="220" t="s">
        <v>45</v>
      </c>
    </row>
    <row r="47" spans="1:10" ht="24" customHeight="1">
      <c r="A47" s="241"/>
      <c r="B47" s="225"/>
      <c r="C47" s="225"/>
      <c r="D47" s="380"/>
      <c r="E47" s="226"/>
      <c r="F47" s="262"/>
      <c r="G47" s="262">
        <f t="shared" si="0"/>
        <v>0</v>
      </c>
      <c r="H47" s="350"/>
      <c r="J47" s="220" t="s">
        <v>46</v>
      </c>
    </row>
    <row r="48" spans="1:10" ht="24" customHeight="1">
      <c r="A48" s="243"/>
      <c r="B48" s="230"/>
      <c r="C48" s="225"/>
      <c r="D48" s="381"/>
      <c r="E48" s="231"/>
      <c r="F48" s="263"/>
      <c r="G48" s="263">
        <f t="shared" si="0"/>
        <v>0</v>
      </c>
      <c r="H48" s="358"/>
      <c r="J48" s="220" t="s">
        <v>45</v>
      </c>
    </row>
    <row r="49" spans="1:10" ht="24" customHeight="1">
      <c r="A49" s="241"/>
      <c r="B49" s="225"/>
      <c r="C49" s="225"/>
      <c r="D49" s="380"/>
      <c r="E49" s="226"/>
      <c r="F49" s="262"/>
      <c r="G49" s="262">
        <f t="shared" si="0"/>
        <v>0</v>
      </c>
      <c r="H49" s="350"/>
      <c r="J49" s="220" t="s">
        <v>46</v>
      </c>
    </row>
    <row r="50" spans="1:10" ht="24" customHeight="1">
      <c r="A50" s="243"/>
      <c r="B50" s="230"/>
      <c r="C50" s="225"/>
      <c r="D50" s="381"/>
      <c r="E50" s="231"/>
      <c r="F50" s="263"/>
      <c r="G50" s="263">
        <f t="shared" si="0"/>
        <v>0</v>
      </c>
      <c r="H50" s="358"/>
      <c r="J50" s="220" t="s">
        <v>45</v>
      </c>
    </row>
    <row r="51" spans="1:10" ht="24" customHeight="1">
      <c r="A51" s="241"/>
      <c r="B51" s="225"/>
      <c r="C51" s="225"/>
      <c r="D51" s="380"/>
      <c r="E51" s="226"/>
      <c r="F51" s="262"/>
      <c r="G51" s="262">
        <f t="shared" si="0"/>
        <v>0</v>
      </c>
      <c r="H51" s="350"/>
      <c r="J51" s="220" t="s">
        <v>46</v>
      </c>
    </row>
    <row r="52" spans="1:10" ht="24" customHeight="1">
      <c r="A52" s="243"/>
      <c r="B52" s="230"/>
      <c r="C52" s="225"/>
      <c r="D52" s="381"/>
      <c r="E52" s="231"/>
      <c r="F52" s="263"/>
      <c r="G52" s="263">
        <f t="shared" si="0"/>
        <v>0</v>
      </c>
      <c r="H52" s="358"/>
      <c r="J52" s="220" t="s">
        <v>45</v>
      </c>
    </row>
    <row r="53" spans="1:10" ht="24" customHeight="1">
      <c r="A53" s="241"/>
      <c r="B53" s="225"/>
      <c r="C53" s="225"/>
      <c r="D53" s="380"/>
      <c r="E53" s="226"/>
      <c r="F53" s="262"/>
      <c r="G53" s="262">
        <f t="shared" si="0"/>
        <v>0</v>
      </c>
      <c r="H53" s="350"/>
      <c r="J53" s="220" t="s">
        <v>46</v>
      </c>
    </row>
    <row r="54" spans="1:10" ht="24" customHeight="1">
      <c r="A54" s="243"/>
      <c r="B54" s="230"/>
      <c r="C54" s="225"/>
      <c r="D54" s="381"/>
      <c r="E54" s="231"/>
      <c r="F54" s="263"/>
      <c r="G54" s="263">
        <f t="shared" si="0"/>
        <v>0</v>
      </c>
      <c r="H54" s="349"/>
      <c r="J54" s="220" t="s">
        <v>45</v>
      </c>
    </row>
    <row r="55" spans="1:10" ht="24" customHeight="1">
      <c r="A55" s="241"/>
      <c r="B55" s="225"/>
      <c r="C55" s="225"/>
      <c r="D55" s="380"/>
      <c r="E55" s="226"/>
      <c r="F55" s="262"/>
      <c r="G55" s="262">
        <f t="shared" si="0"/>
        <v>0</v>
      </c>
      <c r="H55" s="350"/>
      <c r="J55" s="220" t="s">
        <v>46</v>
      </c>
    </row>
    <row r="56" spans="1:10" ht="24" customHeight="1">
      <c r="A56" s="243"/>
      <c r="B56" s="230"/>
      <c r="C56" s="225"/>
      <c r="D56" s="381"/>
      <c r="E56" s="231"/>
      <c r="F56" s="263"/>
      <c r="G56" s="263">
        <f t="shared" si="0"/>
        <v>0</v>
      </c>
      <c r="H56" s="349"/>
      <c r="J56" s="220" t="s">
        <v>45</v>
      </c>
    </row>
    <row r="57" spans="1:10" ht="24" customHeight="1">
      <c r="A57" s="241"/>
      <c r="B57" s="225"/>
      <c r="C57" s="225"/>
      <c r="D57" s="380"/>
      <c r="E57" s="226"/>
      <c r="F57" s="262"/>
      <c r="G57" s="262">
        <f t="shared" si="0"/>
        <v>0</v>
      </c>
      <c r="H57" s="350"/>
      <c r="J57" s="220" t="s">
        <v>46</v>
      </c>
    </row>
    <row r="58" spans="1:10" ht="24" customHeight="1">
      <c r="A58" s="243"/>
      <c r="B58" s="230"/>
      <c r="C58" s="225"/>
      <c r="D58" s="381"/>
      <c r="E58" s="231"/>
      <c r="F58" s="263"/>
      <c r="G58" s="263">
        <f t="shared" si="0"/>
        <v>0</v>
      </c>
      <c r="H58" s="349"/>
      <c r="J58" s="220" t="s">
        <v>45</v>
      </c>
    </row>
    <row r="59" spans="1:10" ht="24" customHeight="1">
      <c r="A59" s="241"/>
      <c r="B59" s="225"/>
      <c r="C59" s="225"/>
      <c r="D59" s="380"/>
      <c r="E59" s="226"/>
      <c r="F59" s="262"/>
      <c r="G59" s="262">
        <f t="shared" si="0"/>
        <v>0</v>
      </c>
      <c r="H59" s="350"/>
      <c r="J59" s="220" t="s">
        <v>46</v>
      </c>
    </row>
    <row r="60" spans="1:10" ht="24" customHeight="1">
      <c r="A60" s="243"/>
      <c r="B60" s="230"/>
      <c r="C60" s="225"/>
      <c r="D60" s="381"/>
      <c r="E60" s="231"/>
      <c r="F60" s="263"/>
      <c r="G60" s="263">
        <f t="shared" si="0"/>
        <v>0</v>
      </c>
      <c r="H60" s="349"/>
      <c r="J60" s="220" t="s">
        <v>45</v>
      </c>
    </row>
    <row r="61" spans="1:10" ht="24" customHeight="1">
      <c r="A61" s="241"/>
      <c r="B61" s="225"/>
      <c r="C61" s="225"/>
      <c r="D61" s="380"/>
      <c r="E61" s="226"/>
      <c r="F61" s="262"/>
      <c r="G61" s="262">
        <f t="shared" si="0"/>
        <v>0</v>
      </c>
      <c r="H61" s="350"/>
      <c r="J61" s="220" t="s">
        <v>46</v>
      </c>
    </row>
    <row r="62" spans="1:10" ht="24" customHeight="1">
      <c r="A62" s="243"/>
      <c r="B62" s="230"/>
      <c r="C62" s="225"/>
      <c r="D62" s="381"/>
      <c r="E62" s="231"/>
      <c r="F62" s="263"/>
      <c r="G62" s="263">
        <f t="shared" si="0"/>
        <v>0</v>
      </c>
      <c r="H62" s="349"/>
      <c r="J62" s="220" t="s">
        <v>45</v>
      </c>
    </row>
    <row r="63" spans="1:10" ht="24" customHeight="1">
      <c r="A63" s="241"/>
      <c r="B63" s="225"/>
      <c r="C63" s="225"/>
      <c r="D63" s="380"/>
      <c r="E63" s="226"/>
      <c r="F63" s="262"/>
      <c r="G63" s="262">
        <f t="shared" si="0"/>
        <v>0</v>
      </c>
      <c r="H63" s="350"/>
      <c r="J63" s="220" t="s">
        <v>46</v>
      </c>
    </row>
    <row r="64" spans="1:10" ht="24" customHeight="1">
      <c r="A64" s="243"/>
      <c r="B64" s="230"/>
      <c r="C64" s="225"/>
      <c r="D64" s="381"/>
      <c r="E64" s="231"/>
      <c r="F64" s="263"/>
      <c r="G64" s="263">
        <f t="shared" si="0"/>
        <v>0</v>
      </c>
      <c r="H64" s="349"/>
      <c r="J64" s="220" t="s">
        <v>45</v>
      </c>
    </row>
    <row r="65" spans="1:14" ht="24" customHeight="1">
      <c r="A65" s="241"/>
      <c r="B65" s="225"/>
      <c r="C65" s="225"/>
      <c r="D65" s="380"/>
      <c r="E65" s="226"/>
      <c r="F65" s="262"/>
      <c r="G65" s="262">
        <f t="shared" si="0"/>
        <v>0</v>
      </c>
      <c r="H65" s="350"/>
      <c r="I65" s="249"/>
      <c r="J65" s="220" t="s">
        <v>46</v>
      </c>
      <c r="K65" s="249"/>
      <c r="L65" s="249"/>
      <c r="M65" s="249"/>
      <c r="N65" s="249"/>
    </row>
    <row r="66" spans="1:14" s="249" customFormat="1" ht="24" customHeight="1">
      <c r="A66" s="243"/>
      <c r="B66" s="230"/>
      <c r="C66" s="272"/>
      <c r="D66" s="381"/>
      <c r="E66" s="231"/>
      <c r="F66" s="263"/>
      <c r="G66" s="263">
        <f t="shared" si="0"/>
        <v>0</v>
      </c>
      <c r="H66" s="349"/>
      <c r="J66" s="220" t="s">
        <v>45</v>
      </c>
    </row>
    <row r="67" spans="1:14" ht="24" customHeight="1">
      <c r="A67" s="241"/>
      <c r="B67" s="225"/>
      <c r="C67" s="225"/>
      <c r="D67" s="380"/>
      <c r="E67" s="226"/>
      <c r="F67" s="262"/>
      <c r="G67" s="262">
        <f t="shared" si="0"/>
        <v>0</v>
      </c>
      <c r="H67" s="350"/>
      <c r="J67" s="220" t="s">
        <v>46</v>
      </c>
    </row>
    <row r="68" spans="1:14" ht="24" customHeight="1">
      <c r="A68" s="241"/>
      <c r="B68" s="230"/>
      <c r="C68" s="225"/>
      <c r="D68" s="381"/>
      <c r="E68" s="231"/>
      <c r="F68" s="263"/>
      <c r="G68" s="263">
        <f t="shared" si="0"/>
        <v>0</v>
      </c>
      <c r="H68" s="349"/>
      <c r="J68" s="220" t="s">
        <v>45</v>
      </c>
    </row>
    <row r="69" spans="1:14" ht="24" customHeight="1">
      <c r="A69" s="273"/>
      <c r="B69" s="225"/>
      <c r="C69" s="225"/>
      <c r="D69" s="380"/>
      <c r="E69" s="226"/>
      <c r="F69" s="262"/>
      <c r="G69" s="262">
        <f t="shared" si="0"/>
        <v>0</v>
      </c>
      <c r="H69" s="350"/>
      <c r="J69" s="220" t="s">
        <v>46</v>
      </c>
    </row>
    <row r="70" spans="1:14" ht="24" customHeight="1">
      <c r="A70" s="243"/>
      <c r="B70" s="230"/>
      <c r="C70" s="225"/>
      <c r="D70" s="381"/>
      <c r="E70" s="231"/>
      <c r="F70" s="263"/>
      <c r="G70" s="263">
        <f t="shared" si="0"/>
        <v>0</v>
      </c>
      <c r="H70" s="349"/>
      <c r="J70" s="220" t="s">
        <v>45</v>
      </c>
    </row>
    <row r="71" spans="1:14" ht="24" customHeight="1">
      <c r="A71" s="241"/>
      <c r="B71" s="225"/>
      <c r="C71" s="225"/>
      <c r="D71" s="380"/>
      <c r="E71" s="226"/>
      <c r="F71" s="262"/>
      <c r="G71" s="262">
        <f t="shared" si="0"/>
        <v>0</v>
      </c>
      <c r="H71" s="350"/>
      <c r="J71" s="220" t="s">
        <v>46</v>
      </c>
    </row>
    <row r="72" spans="1:14" ht="24" customHeight="1">
      <c r="A72" s="243"/>
      <c r="B72" s="230"/>
      <c r="C72" s="225"/>
      <c r="D72" s="381"/>
      <c r="E72" s="231"/>
      <c r="F72" s="263"/>
      <c r="G72" s="263">
        <f t="shared" si="0"/>
        <v>0</v>
      </c>
      <c r="H72" s="349"/>
      <c r="J72" s="220" t="s">
        <v>45</v>
      </c>
    </row>
    <row r="73" spans="1:14" ht="24" customHeight="1">
      <c r="A73" s="241"/>
      <c r="B73" s="225"/>
      <c r="C73" s="225"/>
      <c r="D73" s="380"/>
      <c r="E73" s="226"/>
      <c r="F73" s="262"/>
      <c r="G73" s="262">
        <f t="shared" si="0"/>
        <v>0</v>
      </c>
      <c r="H73" s="350"/>
      <c r="J73" s="220" t="s">
        <v>46</v>
      </c>
    </row>
    <row r="74" spans="1:14" ht="24" customHeight="1">
      <c r="A74" s="243"/>
      <c r="B74" s="230"/>
      <c r="C74" s="225"/>
      <c r="D74" s="381"/>
      <c r="E74" s="231"/>
      <c r="F74" s="263"/>
      <c r="G74" s="263">
        <f t="shared" si="0"/>
        <v>0</v>
      </c>
      <c r="H74" s="349"/>
      <c r="J74" s="220" t="s">
        <v>45</v>
      </c>
    </row>
    <row r="75" spans="1:14" ht="24" customHeight="1">
      <c r="A75" s="241"/>
      <c r="B75" s="225"/>
      <c r="C75" s="225"/>
      <c r="D75" s="380"/>
      <c r="E75" s="226"/>
      <c r="F75" s="262"/>
      <c r="G75" s="262">
        <f t="shared" si="0"/>
        <v>0</v>
      </c>
      <c r="H75" s="350"/>
      <c r="J75" s="220" t="s">
        <v>46</v>
      </c>
    </row>
    <row r="76" spans="1:14" ht="24" customHeight="1" thickBot="1">
      <c r="A76" s="241"/>
      <c r="B76" s="225"/>
      <c r="C76" s="225"/>
      <c r="D76" s="391"/>
      <c r="E76" s="246"/>
      <c r="F76" s="263"/>
      <c r="G76" s="276">
        <f t="shared" si="0"/>
        <v>0</v>
      </c>
      <c r="H76" s="351"/>
      <c r="J76" s="220" t="s">
        <v>45</v>
      </c>
    </row>
    <row r="77" spans="1:14" ht="24" customHeight="1" thickTop="1">
      <c r="A77" s="250" t="s">
        <v>34</v>
      </c>
      <c r="B77" s="251"/>
      <c r="C77" s="251"/>
      <c r="D77" s="385"/>
      <c r="E77" s="316"/>
      <c r="F77" s="268"/>
      <c r="G77" s="268">
        <f>SUMIF(J41:J76,"A",G41:G76)</f>
        <v>0</v>
      </c>
      <c r="H77" s="352"/>
    </row>
    <row r="78" spans="1:14" ht="24" customHeight="1">
      <c r="A78" s="255"/>
      <c r="B78" s="256"/>
      <c r="C78" s="256"/>
      <c r="D78" s="386"/>
      <c r="E78" s="317"/>
      <c r="F78" s="269"/>
      <c r="G78" s="269">
        <f>SUMIF(J41:J76,"B",G41:G76)</f>
        <v>0</v>
      </c>
      <c r="H78" s="353"/>
    </row>
    <row r="79" spans="1:14" ht="24" customHeight="1">
      <c r="A79" s="241"/>
      <c r="B79" s="225"/>
      <c r="C79" s="225"/>
      <c r="D79" s="380"/>
      <c r="E79" s="226"/>
      <c r="F79" s="262"/>
      <c r="G79" s="262">
        <f>ROUNDDOWN(D79*F79,0)</f>
        <v>0</v>
      </c>
      <c r="H79" s="350"/>
      <c r="J79" s="220" t="s">
        <v>46</v>
      </c>
    </row>
    <row r="80" spans="1:14" ht="24" customHeight="1">
      <c r="A80" s="242"/>
      <c r="B80" s="230"/>
      <c r="C80" s="225"/>
      <c r="D80" s="381"/>
      <c r="E80" s="231"/>
      <c r="F80" s="263"/>
      <c r="G80" s="263">
        <f t="shared" ref="G80:G114" si="1">ROUNDDOWN(D80*F80,0)</f>
        <v>0</v>
      </c>
      <c r="H80" s="349"/>
      <c r="J80" s="220" t="s">
        <v>45</v>
      </c>
    </row>
    <row r="81" spans="1:10" ht="24" customHeight="1">
      <c r="A81" s="241"/>
      <c r="B81" s="225"/>
      <c r="C81" s="225"/>
      <c r="D81" s="380"/>
      <c r="E81" s="226"/>
      <c r="F81" s="262"/>
      <c r="G81" s="262">
        <f t="shared" si="1"/>
        <v>0</v>
      </c>
      <c r="H81" s="350"/>
      <c r="J81" s="220" t="s">
        <v>46</v>
      </c>
    </row>
    <row r="82" spans="1:10" ht="24" customHeight="1">
      <c r="A82" s="243"/>
      <c r="B82" s="230"/>
      <c r="C82" s="225"/>
      <c r="D82" s="381"/>
      <c r="E82" s="231"/>
      <c r="F82" s="263"/>
      <c r="G82" s="263">
        <f t="shared" si="1"/>
        <v>0</v>
      </c>
      <c r="H82" s="357"/>
      <c r="J82" s="220" t="s">
        <v>45</v>
      </c>
    </row>
    <row r="83" spans="1:10" ht="24" customHeight="1">
      <c r="A83" s="241"/>
      <c r="B83" s="225"/>
      <c r="C83" s="225"/>
      <c r="D83" s="380"/>
      <c r="E83" s="226"/>
      <c r="F83" s="262"/>
      <c r="G83" s="262">
        <f t="shared" si="1"/>
        <v>0</v>
      </c>
      <c r="H83" s="348"/>
      <c r="J83" s="220" t="s">
        <v>46</v>
      </c>
    </row>
    <row r="84" spans="1:10" ht="24" customHeight="1">
      <c r="A84" s="243"/>
      <c r="B84" s="230"/>
      <c r="C84" s="225"/>
      <c r="D84" s="381"/>
      <c r="E84" s="231"/>
      <c r="F84" s="263"/>
      <c r="G84" s="263">
        <f t="shared" si="1"/>
        <v>0</v>
      </c>
      <c r="H84" s="358"/>
      <c r="J84" s="220" t="s">
        <v>45</v>
      </c>
    </row>
    <row r="85" spans="1:10" ht="24" customHeight="1">
      <c r="A85" s="270"/>
      <c r="B85" s="302"/>
      <c r="C85" s="225"/>
      <c r="D85" s="380"/>
      <c r="E85" s="226"/>
      <c r="F85" s="262"/>
      <c r="G85" s="262">
        <f t="shared" si="1"/>
        <v>0</v>
      </c>
      <c r="H85" s="350"/>
      <c r="J85" s="220" t="s">
        <v>46</v>
      </c>
    </row>
    <row r="86" spans="1:10" ht="24" customHeight="1">
      <c r="A86" s="243"/>
      <c r="B86" s="230"/>
      <c r="C86" s="225"/>
      <c r="D86" s="381"/>
      <c r="E86" s="231"/>
      <c r="F86" s="263"/>
      <c r="G86" s="263">
        <f t="shared" si="1"/>
        <v>0</v>
      </c>
      <c r="H86" s="358"/>
      <c r="J86" s="220" t="s">
        <v>45</v>
      </c>
    </row>
    <row r="87" spans="1:10" ht="24" customHeight="1">
      <c r="A87" s="241"/>
      <c r="B87" s="302"/>
      <c r="C87" s="225"/>
      <c r="D87" s="380"/>
      <c r="E87" s="226"/>
      <c r="F87" s="262"/>
      <c r="G87" s="262">
        <f t="shared" si="1"/>
        <v>0</v>
      </c>
      <c r="H87" s="350"/>
      <c r="J87" s="220" t="s">
        <v>46</v>
      </c>
    </row>
    <row r="88" spans="1:10" ht="24" customHeight="1">
      <c r="A88" s="243"/>
      <c r="B88" s="230"/>
      <c r="C88" s="225"/>
      <c r="D88" s="381"/>
      <c r="E88" s="231"/>
      <c r="F88" s="263"/>
      <c r="G88" s="263">
        <f t="shared" si="1"/>
        <v>0</v>
      </c>
      <c r="H88" s="358"/>
      <c r="J88" s="220" t="s">
        <v>45</v>
      </c>
    </row>
    <row r="89" spans="1:10" ht="24" customHeight="1">
      <c r="A89" s="241"/>
      <c r="B89" s="225"/>
      <c r="C89" s="225"/>
      <c r="D89" s="380"/>
      <c r="E89" s="226"/>
      <c r="F89" s="262"/>
      <c r="G89" s="262">
        <f t="shared" si="1"/>
        <v>0</v>
      </c>
      <c r="H89" s="350"/>
      <c r="J89" s="220" t="s">
        <v>46</v>
      </c>
    </row>
    <row r="90" spans="1:10" ht="24" customHeight="1">
      <c r="A90" s="243"/>
      <c r="B90" s="230"/>
      <c r="C90" s="225"/>
      <c r="D90" s="381"/>
      <c r="E90" s="231"/>
      <c r="F90" s="263"/>
      <c r="G90" s="263">
        <f t="shared" si="1"/>
        <v>0</v>
      </c>
      <c r="H90" s="358"/>
      <c r="J90" s="220" t="s">
        <v>45</v>
      </c>
    </row>
    <row r="91" spans="1:10" ht="24" customHeight="1">
      <c r="A91" s="241"/>
      <c r="B91" s="225"/>
      <c r="C91" s="225"/>
      <c r="D91" s="380"/>
      <c r="E91" s="226"/>
      <c r="F91" s="262"/>
      <c r="G91" s="262">
        <f t="shared" si="1"/>
        <v>0</v>
      </c>
      <c r="H91" s="350"/>
      <c r="J91" s="220" t="s">
        <v>46</v>
      </c>
    </row>
    <row r="92" spans="1:10" ht="24" customHeight="1">
      <c r="A92" s="243"/>
      <c r="B92" s="230"/>
      <c r="C92" s="225"/>
      <c r="D92" s="381"/>
      <c r="E92" s="231"/>
      <c r="F92" s="263"/>
      <c r="G92" s="263">
        <f t="shared" si="1"/>
        <v>0</v>
      </c>
      <c r="H92" s="358"/>
      <c r="J92" s="220" t="s">
        <v>45</v>
      </c>
    </row>
    <row r="93" spans="1:10" ht="24" customHeight="1">
      <c r="A93" s="241"/>
      <c r="B93" s="225"/>
      <c r="C93" s="225"/>
      <c r="D93" s="380"/>
      <c r="E93" s="226"/>
      <c r="F93" s="262"/>
      <c r="G93" s="262">
        <f t="shared" si="1"/>
        <v>0</v>
      </c>
      <c r="H93" s="350"/>
      <c r="J93" s="220" t="s">
        <v>46</v>
      </c>
    </row>
    <row r="94" spans="1:10" ht="24" customHeight="1">
      <c r="A94" s="243"/>
      <c r="B94" s="230"/>
      <c r="C94" s="225"/>
      <c r="D94" s="381"/>
      <c r="E94" s="231"/>
      <c r="F94" s="263"/>
      <c r="G94" s="263">
        <f t="shared" si="1"/>
        <v>0</v>
      </c>
      <c r="H94" s="358"/>
      <c r="J94" s="220" t="s">
        <v>45</v>
      </c>
    </row>
    <row r="95" spans="1:10" ht="24" customHeight="1">
      <c r="A95" s="241"/>
      <c r="B95" s="225"/>
      <c r="C95" s="225"/>
      <c r="D95" s="401"/>
      <c r="E95" s="304"/>
      <c r="F95" s="262"/>
      <c r="G95" s="262">
        <f t="shared" si="1"/>
        <v>0</v>
      </c>
      <c r="H95" s="359"/>
      <c r="J95" s="220" t="s">
        <v>46</v>
      </c>
    </row>
    <row r="96" spans="1:10" ht="24" customHeight="1">
      <c r="A96" s="243"/>
      <c r="B96" s="230"/>
      <c r="C96" s="225"/>
      <c r="D96" s="381"/>
      <c r="E96" s="231"/>
      <c r="F96" s="263"/>
      <c r="G96" s="263">
        <f t="shared" si="1"/>
        <v>0</v>
      </c>
      <c r="H96" s="349"/>
      <c r="J96" s="220" t="s">
        <v>45</v>
      </c>
    </row>
    <row r="97" spans="1:10" ht="24" customHeight="1">
      <c r="A97" s="241"/>
      <c r="B97" s="225"/>
      <c r="C97" s="225"/>
      <c r="D97" s="380"/>
      <c r="E97" s="226"/>
      <c r="F97" s="262"/>
      <c r="G97" s="262">
        <f t="shared" si="1"/>
        <v>0</v>
      </c>
      <c r="H97" s="350"/>
      <c r="J97" s="220" t="s">
        <v>46</v>
      </c>
    </row>
    <row r="98" spans="1:10" ht="24" customHeight="1">
      <c r="A98" s="243"/>
      <c r="B98" s="230"/>
      <c r="C98" s="225"/>
      <c r="D98" s="381"/>
      <c r="E98" s="231"/>
      <c r="F98" s="263"/>
      <c r="G98" s="263">
        <f t="shared" si="1"/>
        <v>0</v>
      </c>
      <c r="H98" s="349"/>
      <c r="J98" s="220" t="s">
        <v>45</v>
      </c>
    </row>
    <row r="99" spans="1:10" ht="24" customHeight="1">
      <c r="A99" s="270"/>
      <c r="B99" s="225"/>
      <c r="C99" s="225"/>
      <c r="D99" s="380"/>
      <c r="E99" s="226"/>
      <c r="F99" s="262"/>
      <c r="G99" s="262">
        <f t="shared" si="1"/>
        <v>0</v>
      </c>
      <c r="H99" s="350"/>
      <c r="J99" s="220" t="s">
        <v>46</v>
      </c>
    </row>
    <row r="100" spans="1:10" ht="24" customHeight="1">
      <c r="A100" s="243"/>
      <c r="B100" s="230"/>
      <c r="C100" s="225"/>
      <c r="D100" s="381"/>
      <c r="E100" s="231"/>
      <c r="F100" s="263"/>
      <c r="G100" s="263">
        <f t="shared" si="1"/>
        <v>0</v>
      </c>
      <c r="H100" s="358"/>
      <c r="J100" s="220" t="s">
        <v>45</v>
      </c>
    </row>
    <row r="101" spans="1:10" ht="24" customHeight="1">
      <c r="A101" s="270"/>
      <c r="B101" s="225"/>
      <c r="C101" s="225"/>
      <c r="D101" s="380"/>
      <c r="E101" s="226"/>
      <c r="F101" s="262"/>
      <c r="G101" s="262">
        <f t="shared" si="1"/>
        <v>0</v>
      </c>
      <c r="H101" s="350"/>
      <c r="J101" s="220" t="s">
        <v>46</v>
      </c>
    </row>
    <row r="102" spans="1:10" ht="24" customHeight="1">
      <c r="A102" s="243"/>
      <c r="B102" s="306"/>
      <c r="C102" s="225"/>
      <c r="D102" s="381"/>
      <c r="E102" s="231"/>
      <c r="F102" s="263"/>
      <c r="G102" s="263">
        <f t="shared" si="1"/>
        <v>0</v>
      </c>
      <c r="H102" s="358"/>
      <c r="J102" s="220" t="s">
        <v>45</v>
      </c>
    </row>
    <row r="103" spans="1:10" ht="24" customHeight="1">
      <c r="A103" s="241"/>
      <c r="B103" s="225"/>
      <c r="C103" s="225"/>
      <c r="D103" s="380"/>
      <c r="E103" s="226"/>
      <c r="F103" s="262"/>
      <c r="G103" s="262">
        <f t="shared" si="1"/>
        <v>0</v>
      </c>
      <c r="H103" s="350"/>
      <c r="J103" s="220" t="s">
        <v>46</v>
      </c>
    </row>
    <row r="104" spans="1:10" s="249" customFormat="1" ht="24" customHeight="1">
      <c r="A104" s="241"/>
      <c r="B104" s="225"/>
      <c r="C104" s="225"/>
      <c r="D104" s="381"/>
      <c r="E104" s="231"/>
      <c r="F104" s="263"/>
      <c r="G104" s="263">
        <f t="shared" si="1"/>
        <v>0</v>
      </c>
      <c r="H104" s="358"/>
      <c r="J104" s="220" t="s">
        <v>45</v>
      </c>
    </row>
    <row r="105" spans="1:10" s="249" customFormat="1" ht="24" customHeight="1">
      <c r="A105" s="273"/>
      <c r="B105" s="307"/>
      <c r="C105" s="272"/>
      <c r="D105" s="380"/>
      <c r="E105" s="226"/>
      <c r="F105" s="262"/>
      <c r="G105" s="262">
        <f t="shared" si="1"/>
        <v>0</v>
      </c>
      <c r="H105" s="350"/>
      <c r="J105" s="220" t="s">
        <v>46</v>
      </c>
    </row>
    <row r="106" spans="1:10" s="249" customFormat="1" ht="24" customHeight="1">
      <c r="A106" s="243"/>
      <c r="B106" s="230"/>
      <c r="C106" s="272"/>
      <c r="D106" s="381"/>
      <c r="E106" s="231"/>
      <c r="F106" s="263"/>
      <c r="G106" s="263">
        <f t="shared" si="1"/>
        <v>0</v>
      </c>
      <c r="H106" s="358"/>
      <c r="J106" s="220" t="s">
        <v>45</v>
      </c>
    </row>
    <row r="107" spans="1:10" s="249" customFormat="1" ht="24" customHeight="1">
      <c r="A107" s="273"/>
      <c r="B107" s="307"/>
      <c r="C107" s="272"/>
      <c r="D107" s="380"/>
      <c r="E107" s="226"/>
      <c r="F107" s="262"/>
      <c r="G107" s="262">
        <f t="shared" si="1"/>
        <v>0</v>
      </c>
      <c r="H107" s="350"/>
      <c r="J107" s="220" t="s">
        <v>46</v>
      </c>
    </row>
    <row r="108" spans="1:10" s="249" customFormat="1" ht="24" customHeight="1">
      <c r="A108" s="243"/>
      <c r="B108" s="230"/>
      <c r="C108" s="272"/>
      <c r="D108" s="381"/>
      <c r="E108" s="231"/>
      <c r="F108" s="263"/>
      <c r="G108" s="263">
        <f t="shared" si="1"/>
        <v>0</v>
      </c>
      <c r="H108" s="349"/>
      <c r="J108" s="220" t="s">
        <v>45</v>
      </c>
    </row>
    <row r="109" spans="1:10" s="249" customFormat="1" ht="24" customHeight="1">
      <c r="A109" s="273"/>
      <c r="B109" s="307"/>
      <c r="C109" s="272"/>
      <c r="D109" s="380"/>
      <c r="E109" s="226"/>
      <c r="F109" s="262"/>
      <c r="G109" s="262">
        <f t="shared" si="1"/>
        <v>0</v>
      </c>
      <c r="H109" s="350"/>
      <c r="J109" s="220" t="s">
        <v>46</v>
      </c>
    </row>
    <row r="110" spans="1:10" s="249" customFormat="1" ht="24" customHeight="1">
      <c r="A110" s="243"/>
      <c r="B110" s="230"/>
      <c r="C110" s="272"/>
      <c r="D110" s="381"/>
      <c r="E110" s="231"/>
      <c r="F110" s="263"/>
      <c r="G110" s="263">
        <f t="shared" si="1"/>
        <v>0</v>
      </c>
      <c r="H110" s="349"/>
      <c r="J110" s="220" t="s">
        <v>45</v>
      </c>
    </row>
    <row r="111" spans="1:10" s="249" customFormat="1" ht="24" customHeight="1">
      <c r="A111" s="270"/>
      <c r="B111" s="225"/>
      <c r="C111" s="230"/>
      <c r="D111" s="380"/>
      <c r="E111" s="226"/>
      <c r="F111" s="262"/>
      <c r="G111" s="262">
        <f t="shared" si="1"/>
        <v>0</v>
      </c>
      <c r="H111" s="350"/>
      <c r="J111" s="220" t="s">
        <v>46</v>
      </c>
    </row>
    <row r="112" spans="1:10" s="249" customFormat="1" ht="24" customHeight="1">
      <c r="A112" s="308"/>
      <c r="B112" s="230"/>
      <c r="C112" s="272"/>
      <c r="D112" s="381"/>
      <c r="E112" s="231"/>
      <c r="F112" s="263"/>
      <c r="G112" s="263">
        <f t="shared" si="1"/>
        <v>0</v>
      </c>
      <c r="H112" s="349"/>
      <c r="J112" s="220" t="s">
        <v>45</v>
      </c>
    </row>
    <row r="113" spans="1:10" s="249" customFormat="1" ht="24" customHeight="1">
      <c r="A113" s="270"/>
      <c r="B113" s="225"/>
      <c r="C113" s="225"/>
      <c r="D113" s="380"/>
      <c r="E113" s="226"/>
      <c r="F113" s="262"/>
      <c r="G113" s="262">
        <f t="shared" si="1"/>
        <v>0</v>
      </c>
      <c r="H113" s="350"/>
      <c r="J113" s="220" t="s">
        <v>46</v>
      </c>
    </row>
    <row r="114" spans="1:10" s="249" customFormat="1" ht="24" customHeight="1" thickBot="1">
      <c r="A114" s="241"/>
      <c r="B114" s="225"/>
      <c r="C114" s="225"/>
      <c r="D114" s="391"/>
      <c r="E114" s="246"/>
      <c r="F114" s="263"/>
      <c r="G114" s="276">
        <f t="shared" si="1"/>
        <v>0</v>
      </c>
      <c r="H114" s="351"/>
      <c r="J114" s="220" t="s">
        <v>45</v>
      </c>
    </row>
    <row r="115" spans="1:10" s="249" customFormat="1" ht="24" customHeight="1" thickTop="1">
      <c r="A115" s="250" t="s">
        <v>34</v>
      </c>
      <c r="B115" s="251"/>
      <c r="C115" s="251"/>
      <c r="D115" s="385"/>
      <c r="E115" s="316"/>
      <c r="F115" s="268"/>
      <c r="G115" s="268">
        <f>SUMIF(J79:J114,"A",G79:G114)</f>
        <v>0</v>
      </c>
      <c r="H115" s="352"/>
      <c r="J115" s="314"/>
    </row>
    <row r="116" spans="1:10" s="249" customFormat="1" ht="24" customHeight="1">
      <c r="A116" s="255"/>
      <c r="B116" s="256"/>
      <c r="C116" s="256"/>
      <c r="D116" s="386"/>
      <c r="E116" s="317"/>
      <c r="F116" s="269"/>
      <c r="G116" s="269">
        <f>SUMIF(J79:J114,"B",G79:G114)</f>
        <v>0</v>
      </c>
      <c r="H116" s="353"/>
      <c r="J116" s="314"/>
    </row>
    <row r="117" spans="1:10" ht="24.95" customHeight="1"/>
  </sheetData>
  <mergeCells count="4">
    <mergeCell ref="A1:A2"/>
    <mergeCell ref="B1:B2"/>
    <mergeCell ref="H1:H2"/>
    <mergeCell ref="D1:G1"/>
  </mergeCells>
  <phoneticPr fontId="4"/>
  <conditionalFormatting sqref="F41:F76 F3:F38 F79:F80">
    <cfRule type="expression" dxfId="3" priority="1" stopIfTrue="1">
      <formula>AND(D3=1,E3="式")</formula>
    </cfRule>
  </conditionalFormatting>
  <conditionalFormatting sqref="F81:F114">
    <cfRule type="expression" dxfId="2" priority="3" stopIfTrue="1">
      <formula>AND(D81=1,E81="式")</formula>
    </cfRule>
  </conditionalFormatting>
  <dataValidations disablePrompts="1" count="1">
    <dataValidation type="list" allowBlank="1" showInputMessage="1" showErrorMessage="1" sqref="E3:E116" xr:uid="{00000000-0002-0000-1000-000000000000}">
      <formula1>"m,m2,m3,ｔ,か所,式,本,個,台,基,人,ｾｯﾄ,袋,巻,延㎡,建㎡"</formula1>
    </dataValidation>
  </dataValidations>
  <printOptions horizontalCentered="1" verticalCentered="1" gridLinesSet="0"/>
  <pageMargins left="0.78740157480314965" right="0.19685039370078741" top="0.47244094488188981" bottom="0.51181102362204722" header="0.35433070866141736" footer="0.35433070866141736"/>
  <pageSetup paperSize="9" orientation="portrait" r:id="rId1"/>
  <headerFooter alignWithMargins="0">
    <oddHeader>&amp;C&amp;"HGｺﾞｼｯｸM,ﾒﾃﾞｨｳﾑ"&amp;9&amp;F</oddHeader>
    <oddFooter>&amp;C&amp;"HGｺﾞｼｯｸM,ﾒﾃﾞｨｳﾑ"&amp;9宗像市&amp;R&amp;"HGｺﾞｼｯｸM,ﾒﾃﾞｨｳﾑ"&amp;9&amp;P／&amp;N</oddFooter>
  </headerFooter>
  <rowBreaks count="3" manualBreakCount="3">
    <brk id="40" max="8" man="1"/>
    <brk id="78" max="8" man="1"/>
    <brk id="122" max="65535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00B050"/>
  </sheetPr>
  <dimension ref="A1:N117"/>
  <sheetViews>
    <sheetView showGridLines="0" showZeros="0" view="pageBreakPreview" topLeftCell="A37" zoomScaleNormal="100" zoomScaleSheetLayoutView="100" workbookViewId="0">
      <selection activeCell="D23" sqref="D23"/>
    </sheetView>
  </sheetViews>
  <sheetFormatPr defaultColWidth="9" defaultRowHeight="11.25"/>
  <cols>
    <col min="1" max="1" width="20.625" style="221" customWidth="1"/>
    <col min="2" max="2" width="16.625" style="260" customWidth="1"/>
    <col min="3" max="3" width="2.75" style="260" hidden="1" customWidth="1"/>
    <col min="4" max="4" width="8.625" style="392" customWidth="1"/>
    <col min="5" max="5" width="6.625" style="220" customWidth="1"/>
    <col min="6" max="6" width="10.625" style="282" customWidth="1"/>
    <col min="7" max="7" width="12.125" style="282" customWidth="1"/>
    <col min="8" max="8" width="12.125" style="221" customWidth="1"/>
    <col min="9" max="9" width="9" style="221"/>
    <col min="10" max="10" width="9" style="220"/>
    <col min="11" max="16384" width="9" style="221"/>
  </cols>
  <sheetData>
    <row r="1" spans="1:10" ht="20.100000000000001" customHeight="1">
      <c r="A1" s="603" t="s">
        <v>28</v>
      </c>
      <c r="B1" s="605" t="s">
        <v>59</v>
      </c>
      <c r="C1" s="217"/>
      <c r="D1" s="611" t="s">
        <v>29</v>
      </c>
      <c r="E1" s="612"/>
      <c r="F1" s="612"/>
      <c r="G1" s="613"/>
      <c r="H1" s="620" t="s">
        <v>60</v>
      </c>
      <c r="I1" s="220" t="s">
        <v>40</v>
      </c>
      <c r="J1" s="220" t="s">
        <v>48</v>
      </c>
    </row>
    <row r="2" spans="1:10" ht="19.5" customHeight="1">
      <c r="A2" s="604"/>
      <c r="B2" s="606"/>
      <c r="C2" s="222"/>
      <c r="D2" s="379" t="s">
        <v>30</v>
      </c>
      <c r="E2" s="223" t="s">
        <v>31</v>
      </c>
      <c r="F2" s="280" t="s">
        <v>32</v>
      </c>
      <c r="G2" s="280" t="s">
        <v>33</v>
      </c>
      <c r="H2" s="621"/>
    </row>
    <row r="3" spans="1:10" ht="24" customHeight="1">
      <c r="A3" s="338" t="s">
        <v>82</v>
      </c>
      <c r="B3" s="225"/>
      <c r="C3" s="225"/>
      <c r="D3" s="380"/>
      <c r="E3" s="226"/>
      <c r="F3" s="262"/>
      <c r="G3" s="262">
        <f>ROUNDDOWN(D3*F3,0)</f>
        <v>0</v>
      </c>
      <c r="H3" s="290"/>
      <c r="J3" s="220" t="s">
        <v>42</v>
      </c>
    </row>
    <row r="4" spans="1:10" ht="24" customHeight="1">
      <c r="A4" s="242"/>
      <c r="B4" s="230"/>
      <c r="C4" s="225"/>
      <c r="D4" s="381"/>
      <c r="E4" s="231"/>
      <c r="F4" s="263"/>
      <c r="G4" s="263">
        <f t="shared" ref="G4:G38" si="0">ROUNDDOWN(D4*F4,0)</f>
        <v>0</v>
      </c>
      <c r="H4" s="291"/>
      <c r="J4" s="220" t="s">
        <v>43</v>
      </c>
    </row>
    <row r="5" spans="1:10" ht="24" customHeight="1">
      <c r="A5" s="338"/>
      <c r="B5" s="225"/>
      <c r="C5" s="225"/>
      <c r="D5" s="380"/>
      <c r="E5" s="226"/>
      <c r="F5" s="262"/>
      <c r="G5" s="262">
        <f t="shared" si="0"/>
        <v>0</v>
      </c>
      <c r="H5" s="292"/>
      <c r="J5" s="220" t="s">
        <v>42</v>
      </c>
    </row>
    <row r="6" spans="1:10" ht="24" customHeight="1">
      <c r="A6" s="243"/>
      <c r="B6" s="230"/>
      <c r="C6" s="225"/>
      <c r="D6" s="381"/>
      <c r="E6" s="231"/>
      <c r="F6" s="263"/>
      <c r="G6" s="263">
        <f t="shared" si="0"/>
        <v>0</v>
      </c>
      <c r="H6" s="301"/>
      <c r="J6" s="220" t="s">
        <v>43</v>
      </c>
    </row>
    <row r="7" spans="1:10" ht="24" customHeight="1">
      <c r="A7" s="241"/>
      <c r="B7" s="225"/>
      <c r="C7" s="225"/>
      <c r="D7" s="382"/>
      <c r="E7" s="226"/>
      <c r="F7" s="262"/>
      <c r="G7" s="262">
        <f t="shared" si="0"/>
        <v>0</v>
      </c>
      <c r="H7" s="293"/>
      <c r="J7" s="220" t="s">
        <v>42</v>
      </c>
    </row>
    <row r="8" spans="1:10" ht="24" customHeight="1">
      <c r="A8" s="243"/>
      <c r="B8" s="230"/>
      <c r="C8" s="225"/>
      <c r="D8" s="383"/>
      <c r="E8" s="231"/>
      <c r="F8" s="263"/>
      <c r="G8" s="263">
        <f t="shared" si="0"/>
        <v>0</v>
      </c>
      <c r="H8" s="294"/>
      <c r="J8" s="220" t="s">
        <v>43</v>
      </c>
    </row>
    <row r="9" spans="1:10" ht="24" customHeight="1">
      <c r="A9" s="241"/>
      <c r="B9" s="225"/>
      <c r="C9" s="225"/>
      <c r="D9" s="382"/>
      <c r="E9" s="226"/>
      <c r="F9" s="262"/>
      <c r="G9" s="262">
        <f t="shared" si="0"/>
        <v>0</v>
      </c>
      <c r="H9" s="293"/>
      <c r="J9" s="220" t="s">
        <v>42</v>
      </c>
    </row>
    <row r="10" spans="1:10" ht="24" customHeight="1">
      <c r="A10" s="243"/>
      <c r="B10" s="230"/>
      <c r="C10" s="225"/>
      <c r="D10" s="383"/>
      <c r="E10" s="231"/>
      <c r="F10" s="263"/>
      <c r="G10" s="263">
        <f t="shared" si="0"/>
        <v>0</v>
      </c>
      <c r="H10" s="294"/>
      <c r="J10" s="220" t="s">
        <v>43</v>
      </c>
    </row>
    <row r="11" spans="1:10" ht="24" customHeight="1">
      <c r="A11" s="241"/>
      <c r="B11" s="225"/>
      <c r="C11" s="225"/>
      <c r="D11" s="382"/>
      <c r="E11" s="226"/>
      <c r="F11" s="262"/>
      <c r="G11" s="262">
        <f t="shared" si="0"/>
        <v>0</v>
      </c>
      <c r="H11" s="293"/>
      <c r="J11" s="220" t="s">
        <v>42</v>
      </c>
    </row>
    <row r="12" spans="1:10" ht="24" customHeight="1">
      <c r="A12" s="243"/>
      <c r="B12" s="230"/>
      <c r="C12" s="225"/>
      <c r="D12" s="383"/>
      <c r="E12" s="231"/>
      <c r="F12" s="263"/>
      <c r="G12" s="263">
        <f t="shared" si="0"/>
        <v>0</v>
      </c>
      <c r="H12" s="294"/>
      <c r="J12" s="220" t="s">
        <v>43</v>
      </c>
    </row>
    <row r="13" spans="1:10" ht="24" customHeight="1">
      <c r="A13" s="241"/>
      <c r="B13" s="225"/>
      <c r="C13" s="225"/>
      <c r="D13" s="382"/>
      <c r="E13" s="226"/>
      <c r="F13" s="262"/>
      <c r="G13" s="262">
        <f t="shared" si="0"/>
        <v>0</v>
      </c>
      <c r="H13" s="293"/>
      <c r="J13" s="220" t="s">
        <v>42</v>
      </c>
    </row>
    <row r="14" spans="1:10" ht="24" customHeight="1">
      <c r="A14" s="243"/>
      <c r="B14" s="230"/>
      <c r="C14" s="225"/>
      <c r="D14" s="383"/>
      <c r="E14" s="231"/>
      <c r="F14" s="263"/>
      <c r="G14" s="263">
        <f t="shared" si="0"/>
        <v>0</v>
      </c>
      <c r="H14" s="294"/>
      <c r="J14" s="220" t="s">
        <v>43</v>
      </c>
    </row>
    <row r="15" spans="1:10" ht="24" customHeight="1">
      <c r="A15" s="241"/>
      <c r="B15" s="225"/>
      <c r="C15" s="225"/>
      <c r="D15" s="382"/>
      <c r="E15" s="226"/>
      <c r="F15" s="262"/>
      <c r="G15" s="262">
        <f t="shared" si="0"/>
        <v>0</v>
      </c>
      <c r="H15" s="293"/>
      <c r="J15" s="220" t="s">
        <v>42</v>
      </c>
    </row>
    <row r="16" spans="1:10" ht="24" customHeight="1">
      <c r="A16" s="243"/>
      <c r="B16" s="230"/>
      <c r="C16" s="225"/>
      <c r="D16" s="383"/>
      <c r="E16" s="231"/>
      <c r="F16" s="263"/>
      <c r="G16" s="263">
        <f t="shared" si="0"/>
        <v>0</v>
      </c>
      <c r="H16" s="294"/>
      <c r="J16" s="220" t="s">
        <v>43</v>
      </c>
    </row>
    <row r="17" spans="1:10" ht="24" customHeight="1">
      <c r="A17" s="241"/>
      <c r="B17" s="225"/>
      <c r="C17" s="225"/>
      <c r="D17" s="382"/>
      <c r="E17" s="226"/>
      <c r="F17" s="262"/>
      <c r="G17" s="262">
        <f t="shared" si="0"/>
        <v>0</v>
      </c>
      <c r="H17" s="293"/>
      <c r="J17" s="220" t="s">
        <v>42</v>
      </c>
    </row>
    <row r="18" spans="1:10" ht="24" customHeight="1">
      <c r="A18" s="243"/>
      <c r="B18" s="230"/>
      <c r="C18" s="225"/>
      <c r="D18" s="383"/>
      <c r="E18" s="231"/>
      <c r="F18" s="263"/>
      <c r="G18" s="263">
        <f t="shared" si="0"/>
        <v>0</v>
      </c>
      <c r="H18" s="294"/>
      <c r="J18" s="220" t="s">
        <v>43</v>
      </c>
    </row>
    <row r="19" spans="1:10" ht="24" customHeight="1">
      <c r="A19" s="241"/>
      <c r="B19" s="225"/>
      <c r="C19" s="225"/>
      <c r="D19" s="382"/>
      <c r="E19" s="226"/>
      <c r="F19" s="262"/>
      <c r="G19" s="262">
        <f t="shared" si="0"/>
        <v>0</v>
      </c>
      <c r="H19" s="293"/>
      <c r="J19" s="220" t="s">
        <v>42</v>
      </c>
    </row>
    <row r="20" spans="1:10" ht="24" customHeight="1">
      <c r="A20" s="243"/>
      <c r="B20" s="230"/>
      <c r="C20" s="225"/>
      <c r="D20" s="383"/>
      <c r="E20" s="231"/>
      <c r="F20" s="263"/>
      <c r="G20" s="263">
        <f t="shared" si="0"/>
        <v>0</v>
      </c>
      <c r="H20" s="294"/>
      <c r="J20" s="220" t="s">
        <v>43</v>
      </c>
    </row>
    <row r="21" spans="1:10" ht="24" customHeight="1">
      <c r="A21" s="241"/>
      <c r="B21" s="225"/>
      <c r="C21" s="225"/>
      <c r="D21" s="382"/>
      <c r="E21" s="226"/>
      <c r="F21" s="262"/>
      <c r="G21" s="262">
        <f t="shared" si="0"/>
        <v>0</v>
      </c>
      <c r="H21" s="293"/>
      <c r="J21" s="220" t="s">
        <v>42</v>
      </c>
    </row>
    <row r="22" spans="1:10" ht="24" customHeight="1">
      <c r="A22" s="243"/>
      <c r="B22" s="230"/>
      <c r="C22" s="225"/>
      <c r="D22" s="383"/>
      <c r="E22" s="231"/>
      <c r="F22" s="263"/>
      <c r="G22" s="263">
        <f t="shared" si="0"/>
        <v>0</v>
      </c>
      <c r="H22" s="294"/>
      <c r="J22" s="220" t="s">
        <v>43</v>
      </c>
    </row>
    <row r="23" spans="1:10" ht="24" customHeight="1">
      <c r="A23" s="241"/>
      <c r="B23" s="225"/>
      <c r="C23" s="225"/>
      <c r="D23" s="382"/>
      <c r="E23" s="226"/>
      <c r="F23" s="262"/>
      <c r="G23" s="262">
        <f t="shared" si="0"/>
        <v>0</v>
      </c>
      <c r="H23" s="293"/>
      <c r="J23" s="220" t="s">
        <v>42</v>
      </c>
    </row>
    <row r="24" spans="1:10" ht="24" customHeight="1">
      <c r="A24" s="243"/>
      <c r="B24" s="230"/>
      <c r="C24" s="225"/>
      <c r="D24" s="383"/>
      <c r="E24" s="231"/>
      <c r="F24" s="263"/>
      <c r="G24" s="263">
        <f t="shared" si="0"/>
        <v>0</v>
      </c>
      <c r="H24" s="294"/>
      <c r="J24" s="220" t="s">
        <v>43</v>
      </c>
    </row>
    <row r="25" spans="1:10" ht="24" customHeight="1">
      <c r="A25" s="241"/>
      <c r="B25" s="225"/>
      <c r="C25" s="225"/>
      <c r="D25" s="382"/>
      <c r="E25" s="226"/>
      <c r="F25" s="262"/>
      <c r="G25" s="262">
        <f t="shared" si="0"/>
        <v>0</v>
      </c>
      <c r="H25" s="293"/>
      <c r="J25" s="220" t="s">
        <v>42</v>
      </c>
    </row>
    <row r="26" spans="1:10" ht="24" customHeight="1">
      <c r="A26" s="243"/>
      <c r="B26" s="230"/>
      <c r="C26" s="225"/>
      <c r="D26" s="383"/>
      <c r="E26" s="231"/>
      <c r="F26" s="263"/>
      <c r="G26" s="263">
        <f t="shared" si="0"/>
        <v>0</v>
      </c>
      <c r="H26" s="294"/>
      <c r="J26" s="220" t="s">
        <v>43</v>
      </c>
    </row>
    <row r="27" spans="1:10" ht="24" customHeight="1">
      <c r="A27" s="241"/>
      <c r="B27" s="225"/>
      <c r="C27" s="225"/>
      <c r="D27" s="382"/>
      <c r="E27" s="226"/>
      <c r="F27" s="262"/>
      <c r="G27" s="262">
        <f t="shared" si="0"/>
        <v>0</v>
      </c>
      <c r="H27" s="293"/>
      <c r="J27" s="220" t="s">
        <v>42</v>
      </c>
    </row>
    <row r="28" spans="1:10" ht="24" customHeight="1">
      <c r="A28" s="243"/>
      <c r="B28" s="230"/>
      <c r="C28" s="225"/>
      <c r="D28" s="383"/>
      <c r="E28" s="231"/>
      <c r="F28" s="263"/>
      <c r="G28" s="263">
        <f t="shared" si="0"/>
        <v>0</v>
      </c>
      <c r="H28" s="294"/>
      <c r="J28" s="220" t="s">
        <v>43</v>
      </c>
    </row>
    <row r="29" spans="1:10" ht="24" customHeight="1">
      <c r="A29" s="241"/>
      <c r="B29" s="225"/>
      <c r="C29" s="225"/>
      <c r="D29" s="382"/>
      <c r="E29" s="226"/>
      <c r="F29" s="262"/>
      <c r="G29" s="262">
        <f t="shared" si="0"/>
        <v>0</v>
      </c>
      <c r="H29" s="293"/>
      <c r="J29" s="220" t="s">
        <v>42</v>
      </c>
    </row>
    <row r="30" spans="1:10" ht="24" customHeight="1">
      <c r="A30" s="243"/>
      <c r="B30" s="230"/>
      <c r="C30" s="225"/>
      <c r="D30" s="383"/>
      <c r="E30" s="231"/>
      <c r="F30" s="263"/>
      <c r="G30" s="263">
        <f t="shared" si="0"/>
        <v>0</v>
      </c>
      <c r="H30" s="294"/>
      <c r="J30" s="220" t="s">
        <v>43</v>
      </c>
    </row>
    <row r="31" spans="1:10" ht="24" customHeight="1">
      <c r="A31" s="241"/>
      <c r="B31" s="225"/>
      <c r="C31" s="225"/>
      <c r="D31" s="382"/>
      <c r="E31" s="226"/>
      <c r="F31" s="262"/>
      <c r="G31" s="262">
        <f t="shared" si="0"/>
        <v>0</v>
      </c>
      <c r="H31" s="293"/>
      <c r="J31" s="220" t="s">
        <v>42</v>
      </c>
    </row>
    <row r="32" spans="1:10" ht="24" customHeight="1">
      <c r="A32" s="243"/>
      <c r="B32" s="230"/>
      <c r="C32" s="225"/>
      <c r="D32" s="383"/>
      <c r="E32" s="231"/>
      <c r="F32" s="263"/>
      <c r="G32" s="263">
        <f t="shared" si="0"/>
        <v>0</v>
      </c>
      <c r="H32" s="294"/>
      <c r="J32" s="220" t="s">
        <v>43</v>
      </c>
    </row>
    <row r="33" spans="1:10" ht="24" customHeight="1">
      <c r="A33" s="241"/>
      <c r="B33" s="225"/>
      <c r="C33" s="225"/>
      <c r="D33" s="382"/>
      <c r="E33" s="226"/>
      <c r="F33" s="262"/>
      <c r="G33" s="262">
        <f t="shared" si="0"/>
        <v>0</v>
      </c>
      <c r="H33" s="293"/>
      <c r="J33" s="220" t="s">
        <v>42</v>
      </c>
    </row>
    <row r="34" spans="1:10" ht="24" customHeight="1">
      <c r="A34" s="243"/>
      <c r="B34" s="230"/>
      <c r="C34" s="225"/>
      <c r="D34" s="383"/>
      <c r="E34" s="231"/>
      <c r="F34" s="263"/>
      <c r="G34" s="263">
        <f t="shared" si="0"/>
        <v>0</v>
      </c>
      <c r="H34" s="294"/>
      <c r="J34" s="220" t="s">
        <v>43</v>
      </c>
    </row>
    <row r="35" spans="1:10" ht="24" customHeight="1">
      <c r="A35" s="241"/>
      <c r="B35" s="225"/>
      <c r="C35" s="225"/>
      <c r="D35" s="382"/>
      <c r="E35" s="226"/>
      <c r="F35" s="262"/>
      <c r="G35" s="262">
        <f t="shared" si="0"/>
        <v>0</v>
      </c>
      <c r="H35" s="293"/>
      <c r="J35" s="220" t="s">
        <v>42</v>
      </c>
    </row>
    <row r="36" spans="1:10" ht="24" customHeight="1">
      <c r="A36" s="243"/>
      <c r="B36" s="230"/>
      <c r="C36" s="225"/>
      <c r="D36" s="383"/>
      <c r="E36" s="231"/>
      <c r="F36" s="263"/>
      <c r="G36" s="263">
        <f t="shared" si="0"/>
        <v>0</v>
      </c>
      <c r="H36" s="294"/>
      <c r="J36" s="220" t="s">
        <v>43</v>
      </c>
    </row>
    <row r="37" spans="1:10" ht="24" customHeight="1">
      <c r="A37" s="241"/>
      <c r="B37" s="225"/>
      <c r="C37" s="225"/>
      <c r="D37" s="382"/>
      <c r="E37" s="226"/>
      <c r="F37" s="281"/>
      <c r="G37" s="281">
        <f t="shared" si="0"/>
        <v>0</v>
      </c>
      <c r="H37" s="293"/>
      <c r="J37" s="220" t="s">
        <v>42</v>
      </c>
    </row>
    <row r="38" spans="1:10" ht="24" customHeight="1" thickBot="1">
      <c r="A38" s="315"/>
      <c r="B38" s="222"/>
      <c r="C38" s="222"/>
      <c r="D38" s="384"/>
      <c r="E38" s="246"/>
      <c r="F38" s="277"/>
      <c r="G38" s="277">
        <f t="shared" si="0"/>
        <v>0</v>
      </c>
      <c r="H38" s="297"/>
      <c r="J38" s="220" t="s">
        <v>43</v>
      </c>
    </row>
    <row r="39" spans="1:10" ht="24" customHeight="1" thickTop="1">
      <c r="A39" s="250" t="s">
        <v>27</v>
      </c>
      <c r="B39" s="251"/>
      <c r="C39" s="251"/>
      <c r="D39" s="385"/>
      <c r="E39" s="316"/>
      <c r="F39" s="268"/>
      <c r="G39" s="268">
        <f>SUMIF(J3:J38,"A",G3:G38)</f>
        <v>0</v>
      </c>
      <c r="H39" s="298"/>
    </row>
    <row r="40" spans="1:10" ht="24" customHeight="1">
      <c r="A40" s="255"/>
      <c r="B40" s="256"/>
      <c r="C40" s="256"/>
      <c r="D40" s="386"/>
      <c r="E40" s="317"/>
      <c r="F40" s="269"/>
      <c r="G40" s="269">
        <f>SUMIF(J3:J38,"B",G3:G38)</f>
        <v>0</v>
      </c>
      <c r="H40" s="299"/>
    </row>
    <row r="41" spans="1:10" ht="24" customHeight="1">
      <c r="A41" s="338"/>
      <c r="B41" s="225"/>
      <c r="C41" s="225"/>
      <c r="D41" s="380"/>
      <c r="E41" s="226"/>
      <c r="F41" s="262"/>
      <c r="G41" s="262">
        <f>ROUNDDOWN(D41*F41,0)</f>
        <v>0</v>
      </c>
      <c r="H41" s="292"/>
      <c r="J41" s="220" t="s">
        <v>42</v>
      </c>
    </row>
    <row r="42" spans="1:10" ht="24" customHeight="1">
      <c r="A42" s="242"/>
      <c r="B42" s="230"/>
      <c r="C42" s="225"/>
      <c r="D42" s="381"/>
      <c r="E42" s="231"/>
      <c r="F42" s="263"/>
      <c r="G42" s="263">
        <f>ROUNDDOWN(D42*F42,0)</f>
        <v>0</v>
      </c>
      <c r="H42" s="291"/>
      <c r="J42" s="220" t="s">
        <v>43</v>
      </c>
    </row>
    <row r="43" spans="1:10" ht="24" customHeight="1">
      <c r="A43" s="241"/>
      <c r="B43" s="225"/>
      <c r="C43" s="225"/>
      <c r="D43" s="380"/>
      <c r="E43" s="226"/>
      <c r="F43" s="262"/>
      <c r="G43" s="262">
        <f>ROUNDDOWN(D43*F43,0)</f>
        <v>0</v>
      </c>
      <c r="H43" s="292"/>
      <c r="J43" s="220" t="s">
        <v>42</v>
      </c>
    </row>
    <row r="44" spans="1:10" ht="24" customHeight="1">
      <c r="A44" s="243"/>
      <c r="B44" s="230"/>
      <c r="C44" s="225"/>
      <c r="D44" s="381"/>
      <c r="E44" s="231"/>
      <c r="F44" s="263"/>
      <c r="G44" s="263">
        <f>ROUNDDOWN(D44*F44,0)</f>
        <v>0</v>
      </c>
      <c r="H44" s="313"/>
      <c r="J44" s="220" t="s">
        <v>43</v>
      </c>
    </row>
    <row r="45" spans="1:10" ht="24" customHeight="1">
      <c r="A45" s="241"/>
      <c r="B45" s="225"/>
      <c r="C45" s="225"/>
      <c r="D45" s="380"/>
      <c r="E45" s="226"/>
      <c r="F45" s="262"/>
      <c r="G45" s="262">
        <f t="shared" ref="G45:G76" si="1">ROUNDDOWN(D45*F45,0)</f>
        <v>0</v>
      </c>
      <c r="H45" s="292"/>
      <c r="J45" s="220" t="s">
        <v>42</v>
      </c>
    </row>
    <row r="46" spans="1:10" ht="24" customHeight="1">
      <c r="A46" s="243"/>
      <c r="B46" s="230"/>
      <c r="C46" s="225"/>
      <c r="D46" s="381"/>
      <c r="E46" s="231"/>
      <c r="F46" s="263"/>
      <c r="G46" s="263">
        <f t="shared" si="1"/>
        <v>0</v>
      </c>
      <c r="H46" s="301"/>
      <c r="J46" s="220" t="s">
        <v>43</v>
      </c>
    </row>
    <row r="47" spans="1:10" ht="24" customHeight="1">
      <c r="A47" s="241"/>
      <c r="B47" s="225"/>
      <c r="C47" s="225"/>
      <c r="D47" s="380"/>
      <c r="E47" s="226"/>
      <c r="F47" s="262"/>
      <c r="G47" s="262">
        <f t="shared" si="1"/>
        <v>0</v>
      </c>
      <c r="H47" s="292"/>
      <c r="J47" s="220" t="s">
        <v>42</v>
      </c>
    </row>
    <row r="48" spans="1:10" ht="24" customHeight="1">
      <c r="A48" s="243"/>
      <c r="B48" s="230"/>
      <c r="C48" s="225"/>
      <c r="D48" s="381"/>
      <c r="E48" s="231"/>
      <c r="F48" s="263"/>
      <c r="G48" s="263">
        <f t="shared" si="1"/>
        <v>0</v>
      </c>
      <c r="H48" s="301"/>
      <c r="J48" s="220" t="s">
        <v>43</v>
      </c>
    </row>
    <row r="49" spans="1:10" ht="24" customHeight="1">
      <c r="A49" s="241"/>
      <c r="B49" s="225"/>
      <c r="C49" s="225"/>
      <c r="D49" s="380"/>
      <c r="E49" s="226"/>
      <c r="F49" s="262"/>
      <c r="G49" s="262">
        <f t="shared" si="1"/>
        <v>0</v>
      </c>
      <c r="H49" s="292"/>
      <c r="J49" s="220" t="s">
        <v>42</v>
      </c>
    </row>
    <row r="50" spans="1:10" ht="24" customHeight="1">
      <c r="A50" s="243"/>
      <c r="B50" s="230"/>
      <c r="C50" s="225"/>
      <c r="D50" s="381"/>
      <c r="E50" s="231"/>
      <c r="F50" s="263"/>
      <c r="G50" s="263">
        <f t="shared" si="1"/>
        <v>0</v>
      </c>
      <c r="H50" s="301"/>
      <c r="J50" s="220" t="s">
        <v>43</v>
      </c>
    </row>
    <row r="51" spans="1:10" ht="24" customHeight="1">
      <c r="A51" s="241"/>
      <c r="B51" s="225"/>
      <c r="C51" s="225"/>
      <c r="D51" s="380"/>
      <c r="E51" s="226"/>
      <c r="F51" s="262"/>
      <c r="G51" s="262">
        <f t="shared" si="1"/>
        <v>0</v>
      </c>
      <c r="H51" s="292"/>
      <c r="J51" s="220" t="s">
        <v>42</v>
      </c>
    </row>
    <row r="52" spans="1:10" ht="24" customHeight="1">
      <c r="A52" s="243"/>
      <c r="B52" s="230"/>
      <c r="C52" s="225"/>
      <c r="D52" s="381"/>
      <c r="E52" s="231"/>
      <c r="F52" s="263"/>
      <c r="G52" s="263">
        <f t="shared" si="1"/>
        <v>0</v>
      </c>
      <c r="H52" s="301"/>
      <c r="J52" s="220" t="s">
        <v>43</v>
      </c>
    </row>
    <row r="53" spans="1:10" ht="24" customHeight="1">
      <c r="A53" s="241"/>
      <c r="B53" s="225"/>
      <c r="C53" s="225"/>
      <c r="D53" s="380"/>
      <c r="E53" s="226"/>
      <c r="F53" s="262"/>
      <c r="G53" s="262">
        <f t="shared" si="1"/>
        <v>0</v>
      </c>
      <c r="H53" s="292"/>
      <c r="J53" s="220" t="s">
        <v>42</v>
      </c>
    </row>
    <row r="54" spans="1:10" ht="24" customHeight="1">
      <c r="A54" s="243"/>
      <c r="B54" s="230"/>
      <c r="C54" s="225"/>
      <c r="D54" s="381"/>
      <c r="E54" s="231"/>
      <c r="F54" s="263"/>
      <c r="G54" s="263">
        <f t="shared" si="1"/>
        <v>0</v>
      </c>
      <c r="H54" s="291"/>
      <c r="J54" s="220" t="s">
        <v>43</v>
      </c>
    </row>
    <row r="55" spans="1:10" ht="24" customHeight="1">
      <c r="A55" s="241"/>
      <c r="B55" s="225"/>
      <c r="C55" s="225"/>
      <c r="D55" s="380"/>
      <c r="E55" s="226"/>
      <c r="F55" s="262"/>
      <c r="G55" s="262">
        <f t="shared" si="1"/>
        <v>0</v>
      </c>
      <c r="H55" s="292"/>
      <c r="J55" s="220" t="s">
        <v>42</v>
      </c>
    </row>
    <row r="56" spans="1:10" ht="24" customHeight="1">
      <c r="A56" s="243"/>
      <c r="B56" s="230"/>
      <c r="C56" s="225"/>
      <c r="D56" s="381"/>
      <c r="E56" s="231"/>
      <c r="F56" s="263"/>
      <c r="G56" s="263">
        <f t="shared" si="1"/>
        <v>0</v>
      </c>
      <c r="H56" s="291"/>
      <c r="J56" s="220" t="s">
        <v>43</v>
      </c>
    </row>
    <row r="57" spans="1:10" ht="24" customHeight="1">
      <c r="A57" s="241"/>
      <c r="B57" s="225"/>
      <c r="C57" s="225"/>
      <c r="D57" s="380"/>
      <c r="E57" s="226"/>
      <c r="F57" s="262"/>
      <c r="G57" s="262">
        <f t="shared" si="1"/>
        <v>0</v>
      </c>
      <c r="H57" s="292"/>
      <c r="J57" s="220" t="s">
        <v>42</v>
      </c>
    </row>
    <row r="58" spans="1:10" ht="24" customHeight="1">
      <c r="A58" s="243"/>
      <c r="B58" s="230"/>
      <c r="C58" s="225"/>
      <c r="D58" s="381"/>
      <c r="E58" s="231"/>
      <c r="F58" s="263"/>
      <c r="G58" s="263">
        <f t="shared" si="1"/>
        <v>0</v>
      </c>
      <c r="H58" s="291"/>
      <c r="J58" s="220" t="s">
        <v>43</v>
      </c>
    </row>
    <row r="59" spans="1:10" ht="24" customHeight="1">
      <c r="A59" s="241"/>
      <c r="B59" s="225"/>
      <c r="C59" s="225"/>
      <c r="D59" s="380"/>
      <c r="E59" s="226"/>
      <c r="F59" s="262"/>
      <c r="G59" s="262">
        <f t="shared" si="1"/>
        <v>0</v>
      </c>
      <c r="H59" s="292"/>
      <c r="J59" s="220" t="s">
        <v>42</v>
      </c>
    </row>
    <row r="60" spans="1:10" ht="24" customHeight="1">
      <c r="A60" s="243"/>
      <c r="B60" s="230"/>
      <c r="C60" s="225"/>
      <c r="D60" s="381"/>
      <c r="E60" s="231"/>
      <c r="F60" s="263"/>
      <c r="G60" s="263">
        <f t="shared" si="1"/>
        <v>0</v>
      </c>
      <c r="H60" s="291"/>
      <c r="J60" s="220" t="s">
        <v>43</v>
      </c>
    </row>
    <row r="61" spans="1:10" ht="24" customHeight="1">
      <c r="A61" s="241"/>
      <c r="B61" s="225"/>
      <c r="C61" s="225"/>
      <c r="D61" s="380"/>
      <c r="E61" s="226"/>
      <c r="F61" s="262"/>
      <c r="G61" s="262">
        <f t="shared" si="1"/>
        <v>0</v>
      </c>
      <c r="H61" s="292"/>
      <c r="J61" s="220" t="s">
        <v>42</v>
      </c>
    </row>
    <row r="62" spans="1:10" ht="24" customHeight="1">
      <c r="A62" s="243"/>
      <c r="B62" s="230"/>
      <c r="C62" s="225"/>
      <c r="D62" s="381"/>
      <c r="E62" s="231"/>
      <c r="F62" s="263"/>
      <c r="G62" s="263">
        <f t="shared" si="1"/>
        <v>0</v>
      </c>
      <c r="H62" s="291"/>
      <c r="J62" s="220" t="s">
        <v>43</v>
      </c>
    </row>
    <row r="63" spans="1:10" ht="24" customHeight="1">
      <c r="A63" s="241"/>
      <c r="B63" s="225"/>
      <c r="C63" s="225"/>
      <c r="D63" s="380"/>
      <c r="E63" s="226"/>
      <c r="F63" s="262"/>
      <c r="G63" s="262">
        <f t="shared" si="1"/>
        <v>0</v>
      </c>
      <c r="H63" s="292"/>
      <c r="J63" s="220" t="s">
        <v>42</v>
      </c>
    </row>
    <row r="64" spans="1:10" ht="24" customHeight="1">
      <c r="A64" s="243"/>
      <c r="B64" s="230"/>
      <c r="C64" s="225"/>
      <c r="D64" s="381"/>
      <c r="E64" s="231"/>
      <c r="F64" s="263"/>
      <c r="G64" s="263">
        <f t="shared" si="1"/>
        <v>0</v>
      </c>
      <c r="H64" s="291"/>
      <c r="J64" s="220" t="s">
        <v>43</v>
      </c>
    </row>
    <row r="65" spans="1:14" ht="24" customHeight="1">
      <c r="A65" s="241"/>
      <c r="B65" s="225"/>
      <c r="C65" s="225"/>
      <c r="D65" s="380"/>
      <c r="E65" s="226"/>
      <c r="F65" s="262"/>
      <c r="G65" s="262">
        <f t="shared" si="1"/>
        <v>0</v>
      </c>
      <c r="H65" s="292"/>
      <c r="I65" s="249"/>
      <c r="J65" s="220" t="s">
        <v>42</v>
      </c>
      <c r="K65" s="249"/>
      <c r="L65" s="249"/>
      <c r="M65" s="249"/>
      <c r="N65" s="249"/>
    </row>
    <row r="66" spans="1:14" s="249" customFormat="1" ht="24" customHeight="1">
      <c r="A66" s="243"/>
      <c r="B66" s="230"/>
      <c r="C66" s="272"/>
      <c r="D66" s="381"/>
      <c r="E66" s="231"/>
      <c r="F66" s="263"/>
      <c r="G66" s="263">
        <f t="shared" si="1"/>
        <v>0</v>
      </c>
      <c r="H66" s="291"/>
      <c r="J66" s="220" t="s">
        <v>43</v>
      </c>
    </row>
    <row r="67" spans="1:14" ht="24" customHeight="1">
      <c r="A67" s="241"/>
      <c r="B67" s="225"/>
      <c r="C67" s="225"/>
      <c r="D67" s="380"/>
      <c r="E67" s="226"/>
      <c r="F67" s="262"/>
      <c r="G67" s="262">
        <f t="shared" si="1"/>
        <v>0</v>
      </c>
      <c r="H67" s="292"/>
      <c r="J67" s="220" t="s">
        <v>42</v>
      </c>
    </row>
    <row r="68" spans="1:14" ht="24" customHeight="1">
      <c r="A68" s="241"/>
      <c r="B68" s="230"/>
      <c r="C68" s="225"/>
      <c r="D68" s="381"/>
      <c r="E68" s="231"/>
      <c r="F68" s="263"/>
      <c r="G68" s="263">
        <f t="shared" si="1"/>
        <v>0</v>
      </c>
      <c r="H68" s="291"/>
      <c r="J68" s="220" t="s">
        <v>43</v>
      </c>
    </row>
    <row r="69" spans="1:14" ht="24" customHeight="1">
      <c r="A69" s="273"/>
      <c r="B69" s="225"/>
      <c r="C69" s="225"/>
      <c r="D69" s="380"/>
      <c r="E69" s="226"/>
      <c r="F69" s="262"/>
      <c r="G69" s="262">
        <f t="shared" si="1"/>
        <v>0</v>
      </c>
      <c r="H69" s="292"/>
      <c r="J69" s="220" t="s">
        <v>42</v>
      </c>
    </row>
    <row r="70" spans="1:14" ht="24" customHeight="1">
      <c r="A70" s="243"/>
      <c r="B70" s="230"/>
      <c r="C70" s="225"/>
      <c r="D70" s="381"/>
      <c r="E70" s="231"/>
      <c r="F70" s="263"/>
      <c r="G70" s="263">
        <f t="shared" si="1"/>
        <v>0</v>
      </c>
      <c r="H70" s="291"/>
      <c r="J70" s="220" t="s">
        <v>43</v>
      </c>
    </row>
    <row r="71" spans="1:14" ht="24" customHeight="1">
      <c r="A71" s="241"/>
      <c r="B71" s="225"/>
      <c r="C71" s="225"/>
      <c r="D71" s="380"/>
      <c r="E71" s="226"/>
      <c r="F71" s="262"/>
      <c r="G71" s="262">
        <f t="shared" si="1"/>
        <v>0</v>
      </c>
      <c r="H71" s="292"/>
      <c r="J71" s="220" t="s">
        <v>42</v>
      </c>
    </row>
    <row r="72" spans="1:14" ht="24" customHeight="1">
      <c r="A72" s="243"/>
      <c r="B72" s="230"/>
      <c r="C72" s="225"/>
      <c r="D72" s="381"/>
      <c r="E72" s="231"/>
      <c r="F72" s="263"/>
      <c r="G72" s="263">
        <f t="shared" si="1"/>
        <v>0</v>
      </c>
      <c r="H72" s="291"/>
      <c r="J72" s="220" t="s">
        <v>43</v>
      </c>
    </row>
    <row r="73" spans="1:14" ht="24" customHeight="1">
      <c r="A73" s="241"/>
      <c r="B73" s="225"/>
      <c r="C73" s="225"/>
      <c r="D73" s="380"/>
      <c r="E73" s="226"/>
      <c r="F73" s="262"/>
      <c r="G73" s="262">
        <f t="shared" si="1"/>
        <v>0</v>
      </c>
      <c r="H73" s="292"/>
      <c r="J73" s="220" t="s">
        <v>42</v>
      </c>
    </row>
    <row r="74" spans="1:14" ht="24" customHeight="1">
      <c r="A74" s="243"/>
      <c r="B74" s="230"/>
      <c r="C74" s="225"/>
      <c r="D74" s="381"/>
      <c r="E74" s="231"/>
      <c r="F74" s="263"/>
      <c r="G74" s="263">
        <f t="shared" si="1"/>
        <v>0</v>
      </c>
      <c r="H74" s="291"/>
      <c r="J74" s="220" t="s">
        <v>43</v>
      </c>
    </row>
    <row r="75" spans="1:14" ht="24" customHeight="1">
      <c r="A75" s="241"/>
      <c r="B75" s="225"/>
      <c r="C75" s="225"/>
      <c r="D75" s="380"/>
      <c r="E75" s="226"/>
      <c r="F75" s="262"/>
      <c r="G75" s="262">
        <f t="shared" si="1"/>
        <v>0</v>
      </c>
      <c r="H75" s="292"/>
      <c r="J75" s="220" t="s">
        <v>42</v>
      </c>
    </row>
    <row r="76" spans="1:14" ht="24" customHeight="1" thickBot="1">
      <c r="A76" s="241"/>
      <c r="B76" s="225"/>
      <c r="C76" s="225"/>
      <c r="D76" s="391"/>
      <c r="E76" s="246"/>
      <c r="F76" s="263"/>
      <c r="G76" s="276">
        <f t="shared" si="1"/>
        <v>0</v>
      </c>
      <c r="H76" s="293"/>
      <c r="J76" s="220" t="s">
        <v>43</v>
      </c>
    </row>
    <row r="77" spans="1:14" ht="24" customHeight="1" thickTop="1">
      <c r="A77" s="250" t="s">
        <v>34</v>
      </c>
      <c r="B77" s="251"/>
      <c r="C77" s="251"/>
      <c r="D77" s="385"/>
      <c r="E77" s="316"/>
      <c r="F77" s="268"/>
      <c r="G77" s="268">
        <f>SUMIF(J41:J76,"A",G41:G76)</f>
        <v>0</v>
      </c>
      <c r="H77" s="298"/>
    </row>
    <row r="78" spans="1:14" ht="24" customHeight="1">
      <c r="A78" s="255"/>
      <c r="B78" s="256"/>
      <c r="C78" s="256"/>
      <c r="D78" s="386"/>
      <c r="E78" s="317"/>
      <c r="F78" s="269"/>
      <c r="G78" s="269">
        <f>SUMIF(J41:J76,"B",G41:G76)</f>
        <v>0</v>
      </c>
      <c r="H78" s="299"/>
    </row>
    <row r="79" spans="1:14" ht="24" customHeight="1">
      <c r="A79" s="241"/>
      <c r="B79" s="225"/>
      <c r="C79" s="225"/>
      <c r="D79" s="380"/>
      <c r="E79" s="226"/>
      <c r="F79" s="262"/>
      <c r="G79" s="262">
        <f>ROUNDDOWN(D79*F79,0)</f>
        <v>0</v>
      </c>
      <c r="H79" s="292"/>
      <c r="J79" s="220" t="s">
        <v>42</v>
      </c>
    </row>
    <row r="80" spans="1:14" ht="24" customHeight="1">
      <c r="A80" s="242"/>
      <c r="B80" s="230"/>
      <c r="C80" s="225"/>
      <c r="D80" s="381"/>
      <c r="E80" s="231"/>
      <c r="F80" s="263"/>
      <c r="G80" s="263">
        <f t="shared" ref="G80:G114" si="2">ROUNDDOWN(D80*F80,0)</f>
        <v>0</v>
      </c>
      <c r="H80" s="291"/>
      <c r="J80" s="220" t="s">
        <v>43</v>
      </c>
    </row>
    <row r="81" spans="1:10" ht="24" customHeight="1">
      <c r="A81" s="241"/>
      <c r="B81" s="225"/>
      <c r="C81" s="225"/>
      <c r="D81" s="380"/>
      <c r="E81" s="226"/>
      <c r="F81" s="262"/>
      <c r="G81" s="262">
        <f t="shared" si="2"/>
        <v>0</v>
      </c>
      <c r="H81" s="292"/>
      <c r="J81" s="220" t="s">
        <v>42</v>
      </c>
    </row>
    <row r="82" spans="1:10" ht="24" customHeight="1">
      <c r="A82" s="243"/>
      <c r="B82" s="230"/>
      <c r="C82" s="225"/>
      <c r="D82" s="381"/>
      <c r="E82" s="231"/>
      <c r="F82" s="263"/>
      <c r="G82" s="263">
        <f t="shared" si="2"/>
        <v>0</v>
      </c>
      <c r="H82" s="300"/>
      <c r="J82" s="220" t="s">
        <v>43</v>
      </c>
    </row>
    <row r="83" spans="1:10" ht="24" customHeight="1">
      <c r="A83" s="241"/>
      <c r="B83" s="225"/>
      <c r="C83" s="225"/>
      <c r="D83" s="380"/>
      <c r="E83" s="226"/>
      <c r="F83" s="262"/>
      <c r="G83" s="262">
        <f t="shared" si="2"/>
        <v>0</v>
      </c>
      <c r="H83" s="290"/>
      <c r="J83" s="220" t="s">
        <v>42</v>
      </c>
    </row>
    <row r="84" spans="1:10" ht="24" customHeight="1">
      <c r="A84" s="243"/>
      <c r="B84" s="230"/>
      <c r="C84" s="225"/>
      <c r="D84" s="381"/>
      <c r="E84" s="231"/>
      <c r="F84" s="263"/>
      <c r="G84" s="263">
        <f t="shared" si="2"/>
        <v>0</v>
      </c>
      <c r="H84" s="301"/>
      <c r="J84" s="220" t="s">
        <v>43</v>
      </c>
    </row>
    <row r="85" spans="1:10" ht="24" customHeight="1">
      <c r="A85" s="270"/>
      <c r="B85" s="302"/>
      <c r="C85" s="225"/>
      <c r="D85" s="380"/>
      <c r="E85" s="226"/>
      <c r="F85" s="262"/>
      <c r="G85" s="262">
        <f t="shared" si="2"/>
        <v>0</v>
      </c>
      <c r="H85" s="292"/>
      <c r="J85" s="220" t="s">
        <v>42</v>
      </c>
    </row>
    <row r="86" spans="1:10" ht="24" customHeight="1">
      <c r="A86" s="243"/>
      <c r="B86" s="230"/>
      <c r="C86" s="225"/>
      <c r="D86" s="381"/>
      <c r="E86" s="231"/>
      <c r="F86" s="263"/>
      <c r="G86" s="263">
        <f t="shared" si="2"/>
        <v>0</v>
      </c>
      <c r="H86" s="301"/>
      <c r="J86" s="220" t="s">
        <v>43</v>
      </c>
    </row>
    <row r="87" spans="1:10" ht="24" customHeight="1">
      <c r="A87" s="241"/>
      <c r="B87" s="302"/>
      <c r="C87" s="225"/>
      <c r="D87" s="380"/>
      <c r="E87" s="226"/>
      <c r="F87" s="262"/>
      <c r="G87" s="262">
        <f t="shared" si="2"/>
        <v>0</v>
      </c>
      <c r="H87" s="292"/>
      <c r="J87" s="220" t="s">
        <v>42</v>
      </c>
    </row>
    <row r="88" spans="1:10" ht="24" customHeight="1">
      <c r="A88" s="243"/>
      <c r="B88" s="230"/>
      <c r="C88" s="225"/>
      <c r="D88" s="381"/>
      <c r="E88" s="231"/>
      <c r="F88" s="263"/>
      <c r="G88" s="263">
        <f t="shared" si="2"/>
        <v>0</v>
      </c>
      <c r="H88" s="301"/>
      <c r="J88" s="220" t="s">
        <v>43</v>
      </c>
    </row>
    <row r="89" spans="1:10" ht="24" customHeight="1">
      <c r="A89" s="241"/>
      <c r="B89" s="225"/>
      <c r="C89" s="225"/>
      <c r="D89" s="380"/>
      <c r="E89" s="226"/>
      <c r="F89" s="262"/>
      <c r="G89" s="262">
        <f t="shared" si="2"/>
        <v>0</v>
      </c>
      <c r="H89" s="292"/>
      <c r="J89" s="220" t="s">
        <v>42</v>
      </c>
    </row>
    <row r="90" spans="1:10" ht="24" customHeight="1">
      <c r="A90" s="243"/>
      <c r="B90" s="230"/>
      <c r="C90" s="225"/>
      <c r="D90" s="381"/>
      <c r="E90" s="231"/>
      <c r="F90" s="263"/>
      <c r="G90" s="263">
        <f t="shared" si="2"/>
        <v>0</v>
      </c>
      <c r="H90" s="301"/>
      <c r="J90" s="220" t="s">
        <v>43</v>
      </c>
    </row>
    <row r="91" spans="1:10" ht="24" customHeight="1">
      <c r="A91" s="241"/>
      <c r="B91" s="225"/>
      <c r="C91" s="225"/>
      <c r="D91" s="380"/>
      <c r="E91" s="226"/>
      <c r="F91" s="262"/>
      <c r="G91" s="262">
        <f t="shared" si="2"/>
        <v>0</v>
      </c>
      <c r="H91" s="292"/>
      <c r="J91" s="220" t="s">
        <v>42</v>
      </c>
    </row>
    <row r="92" spans="1:10" ht="24" customHeight="1">
      <c r="A92" s="243"/>
      <c r="B92" s="230"/>
      <c r="C92" s="225"/>
      <c r="D92" s="381"/>
      <c r="E92" s="231"/>
      <c r="F92" s="263"/>
      <c r="G92" s="263">
        <f t="shared" si="2"/>
        <v>0</v>
      </c>
      <c r="H92" s="301"/>
      <c r="J92" s="220" t="s">
        <v>43</v>
      </c>
    </row>
    <row r="93" spans="1:10" ht="24" customHeight="1">
      <c r="A93" s="241"/>
      <c r="B93" s="225"/>
      <c r="C93" s="225"/>
      <c r="D93" s="380"/>
      <c r="E93" s="226"/>
      <c r="F93" s="262"/>
      <c r="G93" s="262">
        <f t="shared" si="2"/>
        <v>0</v>
      </c>
      <c r="H93" s="292"/>
      <c r="J93" s="220" t="s">
        <v>42</v>
      </c>
    </row>
    <row r="94" spans="1:10" ht="24" customHeight="1">
      <c r="A94" s="243"/>
      <c r="B94" s="230"/>
      <c r="C94" s="225"/>
      <c r="D94" s="381"/>
      <c r="E94" s="231"/>
      <c r="F94" s="263"/>
      <c r="G94" s="263">
        <f t="shared" si="2"/>
        <v>0</v>
      </c>
      <c r="H94" s="301"/>
      <c r="J94" s="220" t="s">
        <v>43</v>
      </c>
    </row>
    <row r="95" spans="1:10" ht="24" customHeight="1">
      <c r="A95" s="241"/>
      <c r="B95" s="225"/>
      <c r="C95" s="225"/>
      <c r="D95" s="401"/>
      <c r="E95" s="304"/>
      <c r="F95" s="262"/>
      <c r="G95" s="262">
        <f t="shared" si="2"/>
        <v>0</v>
      </c>
      <c r="H95" s="305"/>
      <c r="J95" s="220" t="s">
        <v>42</v>
      </c>
    </row>
    <row r="96" spans="1:10" ht="24" customHeight="1">
      <c r="A96" s="243"/>
      <c r="B96" s="230"/>
      <c r="C96" s="225"/>
      <c r="D96" s="381"/>
      <c r="E96" s="231"/>
      <c r="F96" s="263"/>
      <c r="G96" s="263">
        <f t="shared" si="2"/>
        <v>0</v>
      </c>
      <c r="H96" s="291"/>
      <c r="J96" s="220" t="s">
        <v>43</v>
      </c>
    </row>
    <row r="97" spans="1:10" ht="24" customHeight="1">
      <c r="A97" s="241"/>
      <c r="B97" s="225"/>
      <c r="C97" s="225"/>
      <c r="D97" s="380"/>
      <c r="E97" s="226"/>
      <c r="F97" s="262"/>
      <c r="G97" s="262">
        <f t="shared" si="2"/>
        <v>0</v>
      </c>
      <c r="H97" s="292"/>
      <c r="J97" s="220" t="s">
        <v>42</v>
      </c>
    </row>
    <row r="98" spans="1:10" ht="24" customHeight="1">
      <c r="A98" s="243"/>
      <c r="B98" s="230"/>
      <c r="C98" s="225"/>
      <c r="D98" s="381"/>
      <c r="E98" s="231"/>
      <c r="F98" s="263"/>
      <c r="G98" s="263">
        <f t="shared" si="2"/>
        <v>0</v>
      </c>
      <c r="H98" s="291"/>
      <c r="J98" s="220" t="s">
        <v>43</v>
      </c>
    </row>
    <row r="99" spans="1:10" ht="24" customHeight="1">
      <c r="A99" s="270"/>
      <c r="B99" s="225"/>
      <c r="C99" s="225"/>
      <c r="D99" s="380"/>
      <c r="E99" s="226"/>
      <c r="F99" s="262"/>
      <c r="G99" s="262">
        <f t="shared" si="2"/>
        <v>0</v>
      </c>
      <c r="H99" s="292"/>
      <c r="J99" s="220" t="s">
        <v>42</v>
      </c>
    </row>
    <row r="100" spans="1:10" ht="24" customHeight="1">
      <c r="A100" s="243"/>
      <c r="B100" s="230"/>
      <c r="C100" s="225"/>
      <c r="D100" s="381"/>
      <c r="E100" s="231"/>
      <c r="F100" s="263"/>
      <c r="G100" s="263">
        <f t="shared" si="2"/>
        <v>0</v>
      </c>
      <c r="H100" s="301"/>
      <c r="J100" s="220" t="s">
        <v>43</v>
      </c>
    </row>
    <row r="101" spans="1:10" ht="24" customHeight="1">
      <c r="A101" s="270"/>
      <c r="B101" s="225"/>
      <c r="C101" s="225"/>
      <c r="D101" s="380"/>
      <c r="E101" s="226"/>
      <c r="F101" s="262"/>
      <c r="G101" s="262">
        <f t="shared" si="2"/>
        <v>0</v>
      </c>
      <c r="H101" s="292"/>
      <c r="J101" s="220" t="s">
        <v>42</v>
      </c>
    </row>
    <row r="102" spans="1:10" ht="24" customHeight="1">
      <c r="A102" s="243"/>
      <c r="B102" s="306"/>
      <c r="C102" s="225"/>
      <c r="D102" s="381"/>
      <c r="E102" s="231"/>
      <c r="F102" s="263"/>
      <c r="G102" s="263">
        <f t="shared" si="2"/>
        <v>0</v>
      </c>
      <c r="H102" s="301"/>
      <c r="J102" s="220" t="s">
        <v>43</v>
      </c>
    </row>
    <row r="103" spans="1:10" ht="24" customHeight="1">
      <c r="A103" s="241"/>
      <c r="B103" s="225"/>
      <c r="C103" s="225"/>
      <c r="D103" s="380"/>
      <c r="E103" s="226"/>
      <c r="F103" s="262"/>
      <c r="G103" s="262">
        <f t="shared" si="2"/>
        <v>0</v>
      </c>
      <c r="H103" s="292"/>
      <c r="J103" s="220" t="s">
        <v>42</v>
      </c>
    </row>
    <row r="104" spans="1:10" s="249" customFormat="1" ht="24" customHeight="1">
      <c r="A104" s="241"/>
      <c r="B104" s="225"/>
      <c r="C104" s="225"/>
      <c r="D104" s="381"/>
      <c r="E104" s="231"/>
      <c r="F104" s="263"/>
      <c r="G104" s="263">
        <f t="shared" si="2"/>
        <v>0</v>
      </c>
      <c r="H104" s="301"/>
      <c r="J104" s="220" t="s">
        <v>43</v>
      </c>
    </row>
    <row r="105" spans="1:10" s="249" customFormat="1" ht="24" customHeight="1">
      <c r="A105" s="273"/>
      <c r="B105" s="307"/>
      <c r="C105" s="272"/>
      <c r="D105" s="380"/>
      <c r="E105" s="226"/>
      <c r="F105" s="262"/>
      <c r="G105" s="262">
        <f t="shared" si="2"/>
        <v>0</v>
      </c>
      <c r="H105" s="292"/>
      <c r="J105" s="220" t="s">
        <v>42</v>
      </c>
    </row>
    <row r="106" spans="1:10" s="249" customFormat="1" ht="24" customHeight="1">
      <c r="A106" s="243"/>
      <c r="B106" s="230"/>
      <c r="C106" s="272"/>
      <c r="D106" s="381"/>
      <c r="E106" s="231"/>
      <c r="F106" s="263"/>
      <c r="G106" s="263">
        <f t="shared" si="2"/>
        <v>0</v>
      </c>
      <c r="H106" s="301"/>
      <c r="J106" s="220" t="s">
        <v>43</v>
      </c>
    </row>
    <row r="107" spans="1:10" s="249" customFormat="1" ht="24" customHeight="1">
      <c r="A107" s="273"/>
      <c r="B107" s="307"/>
      <c r="C107" s="272"/>
      <c r="D107" s="380"/>
      <c r="E107" s="226"/>
      <c r="F107" s="262"/>
      <c r="G107" s="262">
        <f t="shared" si="2"/>
        <v>0</v>
      </c>
      <c r="H107" s="292"/>
      <c r="J107" s="220" t="s">
        <v>42</v>
      </c>
    </row>
    <row r="108" spans="1:10" s="249" customFormat="1" ht="24" customHeight="1">
      <c r="A108" s="243"/>
      <c r="B108" s="230"/>
      <c r="C108" s="272"/>
      <c r="D108" s="381"/>
      <c r="E108" s="231"/>
      <c r="F108" s="263"/>
      <c r="G108" s="263">
        <f t="shared" si="2"/>
        <v>0</v>
      </c>
      <c r="H108" s="291"/>
      <c r="J108" s="220" t="s">
        <v>43</v>
      </c>
    </row>
    <row r="109" spans="1:10" s="249" customFormat="1" ht="24" customHeight="1">
      <c r="A109" s="273"/>
      <c r="B109" s="307"/>
      <c r="C109" s="272"/>
      <c r="D109" s="380"/>
      <c r="E109" s="226"/>
      <c r="F109" s="262"/>
      <c r="G109" s="262">
        <f t="shared" si="2"/>
        <v>0</v>
      </c>
      <c r="H109" s="292"/>
      <c r="J109" s="220" t="s">
        <v>42</v>
      </c>
    </row>
    <row r="110" spans="1:10" s="249" customFormat="1" ht="24" customHeight="1">
      <c r="A110" s="243"/>
      <c r="B110" s="230"/>
      <c r="C110" s="272"/>
      <c r="D110" s="381"/>
      <c r="E110" s="231"/>
      <c r="F110" s="263"/>
      <c r="G110" s="263">
        <f t="shared" si="2"/>
        <v>0</v>
      </c>
      <c r="H110" s="291"/>
      <c r="J110" s="220" t="s">
        <v>43</v>
      </c>
    </row>
    <row r="111" spans="1:10" s="249" customFormat="1" ht="24" customHeight="1">
      <c r="A111" s="270"/>
      <c r="B111" s="225"/>
      <c r="C111" s="230"/>
      <c r="D111" s="380"/>
      <c r="E111" s="226"/>
      <c r="F111" s="262"/>
      <c r="G111" s="262">
        <f t="shared" si="2"/>
        <v>0</v>
      </c>
      <c r="H111" s="292"/>
      <c r="J111" s="220" t="s">
        <v>42</v>
      </c>
    </row>
    <row r="112" spans="1:10" s="249" customFormat="1" ht="24" customHeight="1">
      <c r="A112" s="308"/>
      <c r="B112" s="230"/>
      <c r="C112" s="272"/>
      <c r="D112" s="381"/>
      <c r="E112" s="231"/>
      <c r="F112" s="263"/>
      <c r="G112" s="263">
        <f t="shared" si="2"/>
        <v>0</v>
      </c>
      <c r="H112" s="291"/>
      <c r="J112" s="220" t="s">
        <v>43</v>
      </c>
    </row>
    <row r="113" spans="1:10" s="249" customFormat="1" ht="24" customHeight="1">
      <c r="A113" s="270"/>
      <c r="B113" s="225"/>
      <c r="C113" s="225"/>
      <c r="D113" s="380"/>
      <c r="E113" s="226"/>
      <c r="F113" s="262"/>
      <c r="G113" s="262">
        <f t="shared" si="2"/>
        <v>0</v>
      </c>
      <c r="H113" s="292"/>
      <c r="J113" s="220" t="s">
        <v>42</v>
      </c>
    </row>
    <row r="114" spans="1:10" s="249" customFormat="1" ht="24" customHeight="1" thickBot="1">
      <c r="A114" s="241"/>
      <c r="B114" s="225"/>
      <c r="C114" s="225"/>
      <c r="D114" s="391"/>
      <c r="E114" s="246"/>
      <c r="F114" s="263"/>
      <c r="G114" s="276">
        <f t="shared" si="2"/>
        <v>0</v>
      </c>
      <c r="H114" s="293"/>
      <c r="J114" s="220" t="s">
        <v>43</v>
      </c>
    </row>
    <row r="115" spans="1:10" s="249" customFormat="1" ht="24" customHeight="1" thickTop="1">
      <c r="A115" s="250" t="s">
        <v>34</v>
      </c>
      <c r="B115" s="251"/>
      <c r="C115" s="251"/>
      <c r="D115" s="385"/>
      <c r="E115" s="316"/>
      <c r="F115" s="268"/>
      <c r="G115" s="268">
        <f>SUMIF(J79:J114,"A",G79:G114)</f>
        <v>0</v>
      </c>
      <c r="H115" s="298"/>
      <c r="J115" s="314"/>
    </row>
    <row r="116" spans="1:10" s="249" customFormat="1" ht="24" customHeight="1">
      <c r="A116" s="255"/>
      <c r="B116" s="256"/>
      <c r="C116" s="256"/>
      <c r="D116" s="386"/>
      <c r="E116" s="317"/>
      <c r="F116" s="269"/>
      <c r="G116" s="269">
        <f>SUMIF(J79:J114,"B",G79:G114)</f>
        <v>0</v>
      </c>
      <c r="H116" s="299"/>
      <c r="J116" s="314"/>
    </row>
    <row r="117" spans="1:10" ht="24.95" customHeight="1"/>
  </sheetData>
  <mergeCells count="4">
    <mergeCell ref="A1:A2"/>
    <mergeCell ref="B1:B2"/>
    <mergeCell ref="D1:G1"/>
    <mergeCell ref="H1:H2"/>
  </mergeCells>
  <phoneticPr fontId="4"/>
  <conditionalFormatting sqref="F41:F76 F3:F38 F79:F80">
    <cfRule type="expression" dxfId="1" priority="1" stopIfTrue="1">
      <formula>AND(D3=1,E3="式")</formula>
    </cfRule>
  </conditionalFormatting>
  <conditionalFormatting sqref="F81:F114">
    <cfRule type="expression" dxfId="0" priority="2" stopIfTrue="1">
      <formula>AND(D81=1,E81="式")</formula>
    </cfRule>
  </conditionalFormatting>
  <dataValidations disablePrompts="1" count="1">
    <dataValidation type="list" allowBlank="1" showInputMessage="1" showErrorMessage="1" sqref="E3:E116" xr:uid="{00000000-0002-0000-1100-000000000000}">
      <formula1>"m,m2,m3,ｔ,か所,式,本,個,台,基,人,ｾｯﾄ,袋,巻,延㎡,建㎡"</formula1>
    </dataValidation>
  </dataValidations>
  <printOptions horizontalCentered="1" verticalCentered="1" gridLinesSet="0"/>
  <pageMargins left="0.78740157480314965" right="0.19685039370078741" top="0.47244094488188981" bottom="0.51181102362204722" header="0.35433070866141736" footer="0.35433070866141736"/>
  <pageSetup paperSize="9" orientation="portrait" r:id="rId1"/>
  <headerFooter alignWithMargins="0">
    <oddHeader>&amp;C&amp;"HGｺﾞｼｯｸM,ﾒﾃﾞｨｳﾑ"&amp;9&amp;F</oddHeader>
    <oddFooter>&amp;C&amp;"HGｺﾞｼｯｸM,ﾒﾃﾞｨｳﾑ"&amp;9宗像市&amp;R&amp;"HGｺﾞｼｯｸM,ﾒﾃﾞｨｳﾑ"&amp;9&amp;P／&amp;N</oddFooter>
  </headerFooter>
  <rowBreaks count="3" manualBreakCount="3">
    <brk id="40" max="8" man="1"/>
    <brk id="78" max="8" man="1"/>
    <brk id="122" max="655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18</vt:i4>
      </vt:variant>
      <vt:variant>
        <vt:lpstr>名前付き一覧</vt:lpstr>
      </vt:variant>
      <vt:variant>
        <vt:i4>34</vt:i4>
      </vt:variant>
    </vt:vector>
  </HeadingPairs>
  <TitlesOfParts>
    <vt:vector size="52" baseType="lpstr">
      <vt:lpstr>設計書鏡</vt:lpstr>
      <vt:lpstr>種目別内訳-1</vt:lpstr>
      <vt:lpstr>種目別内訳-2</vt:lpstr>
      <vt:lpstr>建-科目別内訳</vt:lpstr>
      <vt:lpstr>建-細目別内訳</vt:lpstr>
      <vt:lpstr>建（鉄）-細目別内訳</vt:lpstr>
      <vt:lpstr>建（処）-細目別内訳</vt:lpstr>
      <vt:lpstr>建（リ）-細目別内訳</vt:lpstr>
      <vt:lpstr>電-科目別内訳</vt:lpstr>
      <vt:lpstr>電-細目別内訳</vt:lpstr>
      <vt:lpstr>電（撤去）-細目別内訳</vt:lpstr>
      <vt:lpstr>電（処）-細目別内訳</vt:lpstr>
      <vt:lpstr>機-科目別内訳</vt:lpstr>
      <vt:lpstr>機-細目別内訳</vt:lpstr>
      <vt:lpstr>機（処）-細目別内訳</vt:lpstr>
      <vt:lpstr>昇降-科目別内訳</vt:lpstr>
      <vt:lpstr>昇降-細目別内訳</vt:lpstr>
      <vt:lpstr>昇降（処）-細目別内訳</vt:lpstr>
      <vt:lpstr>'機（処）-細目別内訳'!Print_Area</vt:lpstr>
      <vt:lpstr>'機-科目別内訳'!Print_Area</vt:lpstr>
      <vt:lpstr>'機-細目別内訳'!Print_Area</vt:lpstr>
      <vt:lpstr>'建（リ）-細目別内訳'!Print_Area</vt:lpstr>
      <vt:lpstr>'建（処）-細目別内訳'!Print_Area</vt:lpstr>
      <vt:lpstr>'建（鉄）-細目別内訳'!Print_Area</vt:lpstr>
      <vt:lpstr>'建-科目別内訳'!Print_Area</vt:lpstr>
      <vt:lpstr>'建-細目別内訳'!Print_Area</vt:lpstr>
      <vt:lpstr>'種目別内訳-1'!Print_Area</vt:lpstr>
      <vt:lpstr>'種目別内訳-2'!Print_Area</vt:lpstr>
      <vt:lpstr>'昇降（処）-細目別内訳'!Print_Area</vt:lpstr>
      <vt:lpstr>'昇降-科目別内訳'!Print_Area</vt:lpstr>
      <vt:lpstr>'昇降-細目別内訳'!Print_Area</vt:lpstr>
      <vt:lpstr>設計書鏡!Print_Area</vt:lpstr>
      <vt:lpstr>'電（処）-細目別内訳'!Print_Area</vt:lpstr>
      <vt:lpstr>'電（撤去）-細目別内訳'!Print_Area</vt:lpstr>
      <vt:lpstr>'電-科目別内訳'!Print_Area</vt:lpstr>
      <vt:lpstr>'電-細目別内訳'!Print_Area</vt:lpstr>
      <vt:lpstr>'機（処）-細目別内訳'!Print_Titles</vt:lpstr>
      <vt:lpstr>'機-科目別内訳'!Print_Titles</vt:lpstr>
      <vt:lpstr>'機-細目別内訳'!Print_Titles</vt:lpstr>
      <vt:lpstr>'建（リ）-細目別内訳'!Print_Titles</vt:lpstr>
      <vt:lpstr>'建（処）-細目別内訳'!Print_Titles</vt:lpstr>
      <vt:lpstr>'建（鉄）-細目別内訳'!Print_Titles</vt:lpstr>
      <vt:lpstr>'建-科目別内訳'!Print_Titles</vt:lpstr>
      <vt:lpstr>'建-細目別内訳'!Print_Titles</vt:lpstr>
      <vt:lpstr>'種目別内訳-2'!Print_Titles</vt:lpstr>
      <vt:lpstr>'昇降（処）-細目別内訳'!Print_Titles</vt:lpstr>
      <vt:lpstr>'昇降-科目別内訳'!Print_Titles</vt:lpstr>
      <vt:lpstr>'昇降-細目別内訳'!Print_Titles</vt:lpstr>
      <vt:lpstr>'電（処）-細目別内訳'!Print_Titles</vt:lpstr>
      <vt:lpstr>'電（撤去）-細目別内訳'!Print_Titles</vt:lpstr>
      <vt:lpstr>'電-科目別内訳'!Print_Titles</vt:lpstr>
      <vt:lpstr>'電-細目別内訳'!Print_Titles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中村　時広</dc:creator>
  <cp:lastModifiedBy>米田 祥太朗</cp:lastModifiedBy>
  <cp:lastPrinted>2025-09-02T03:46:22Z</cp:lastPrinted>
  <dcterms:created xsi:type="dcterms:W3CDTF">1997-09-08T03:02:13Z</dcterms:created>
  <dcterms:modified xsi:type="dcterms:W3CDTF">2025-09-11T06:07:59Z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2F1E1603">
    <vt:lpwstr/>
  </property>
  <property fmtid="{D5CDD505-2E9C-101B-9397-08002B2CF9AE}" pid="3" name="IVIDC">
    <vt:lpwstr/>
  </property>
  <property fmtid="{D5CDD505-2E9C-101B-9397-08002B2CF9AE}" pid="4" name="IVID362F13E8">
    <vt:lpwstr/>
  </property>
  <property fmtid="{D5CDD505-2E9C-101B-9397-08002B2CF9AE}" pid="5" name="IVID3A3618F1">
    <vt:lpwstr/>
  </property>
  <property fmtid="{D5CDD505-2E9C-101B-9397-08002B2CF9AE}" pid="6" name="IVID15E41318">
    <vt:lpwstr/>
  </property>
  <property fmtid="{D5CDD505-2E9C-101B-9397-08002B2CF9AE}" pid="7" name="IVID181914D9">
    <vt:lpwstr/>
  </property>
  <property fmtid="{D5CDD505-2E9C-101B-9397-08002B2CF9AE}" pid="8" name="IVID155815FB">
    <vt:lpwstr/>
  </property>
  <property fmtid="{D5CDD505-2E9C-101B-9397-08002B2CF9AE}" pid="9" name="IVIDD091BF0">
    <vt:lpwstr/>
  </property>
  <property fmtid="{D5CDD505-2E9C-101B-9397-08002B2CF9AE}" pid="10" name="IVID344CCFFC">
    <vt:lpwstr/>
  </property>
  <property fmtid="{D5CDD505-2E9C-101B-9397-08002B2CF9AE}" pid="11" name="IVID1A7D12ED">
    <vt:lpwstr/>
  </property>
  <property fmtid="{D5CDD505-2E9C-101B-9397-08002B2CF9AE}" pid="12" name="IVID1B2115FE">
    <vt:lpwstr/>
  </property>
  <property fmtid="{D5CDD505-2E9C-101B-9397-08002B2CF9AE}" pid="13" name="IVID35431BD0">
    <vt:lpwstr/>
  </property>
  <property fmtid="{D5CDD505-2E9C-101B-9397-08002B2CF9AE}" pid="14" name="IVID4637A884">
    <vt:lpwstr/>
  </property>
  <property fmtid="{D5CDD505-2E9C-101B-9397-08002B2CF9AE}" pid="15" name="IVID127C14F5">
    <vt:lpwstr/>
  </property>
  <property fmtid="{D5CDD505-2E9C-101B-9397-08002B2CF9AE}" pid="16" name="IVID1834F0DD">
    <vt:lpwstr/>
  </property>
  <property fmtid="{D5CDD505-2E9C-101B-9397-08002B2CF9AE}" pid="17" name="IVID312119E0">
    <vt:lpwstr/>
  </property>
  <property fmtid="{D5CDD505-2E9C-101B-9397-08002B2CF9AE}" pid="18" name="IVID1C5812DA">
    <vt:lpwstr/>
  </property>
  <property fmtid="{D5CDD505-2E9C-101B-9397-08002B2CF9AE}" pid="19" name="IVID173907ED">
    <vt:lpwstr/>
  </property>
  <property fmtid="{D5CDD505-2E9C-101B-9397-08002B2CF9AE}" pid="20" name="IVID274B1CF5">
    <vt:lpwstr/>
  </property>
  <property fmtid="{D5CDD505-2E9C-101B-9397-08002B2CF9AE}" pid="21" name="IVID2B4E17FA">
    <vt:lpwstr/>
  </property>
  <property fmtid="{D5CDD505-2E9C-101B-9397-08002B2CF9AE}" pid="22" name="IVID253D11EF">
    <vt:lpwstr/>
  </property>
  <property fmtid="{D5CDD505-2E9C-101B-9397-08002B2CF9AE}" pid="23" name="IVID1A3517F4">
    <vt:lpwstr/>
  </property>
  <property fmtid="{D5CDD505-2E9C-101B-9397-08002B2CF9AE}" pid="24" name="IVID2B0E1302">
    <vt:lpwstr/>
  </property>
  <property fmtid="{D5CDD505-2E9C-101B-9397-08002B2CF9AE}" pid="25" name="IVID332E19D7">
    <vt:lpwstr/>
  </property>
  <property fmtid="{D5CDD505-2E9C-101B-9397-08002B2CF9AE}" pid="26" name="IVID22261800">
    <vt:lpwstr/>
  </property>
  <property fmtid="{D5CDD505-2E9C-101B-9397-08002B2CF9AE}" pid="27" name="IVID325116DE">
    <vt:lpwstr/>
  </property>
  <property fmtid="{D5CDD505-2E9C-101B-9397-08002B2CF9AE}" pid="28" name="IVID272C0FEF">
    <vt:lpwstr/>
  </property>
  <property fmtid="{D5CDD505-2E9C-101B-9397-08002B2CF9AE}" pid="29" name="IVID81113D2">
    <vt:lpwstr/>
  </property>
  <property fmtid="{D5CDD505-2E9C-101B-9397-08002B2CF9AE}" pid="30" name="IVID1D231201">
    <vt:lpwstr/>
  </property>
  <property fmtid="{D5CDD505-2E9C-101B-9397-08002B2CF9AE}" pid="31" name="IVID173E1206">
    <vt:lpwstr/>
  </property>
  <property fmtid="{D5CDD505-2E9C-101B-9397-08002B2CF9AE}" pid="32" name="IVID232310EC">
    <vt:lpwstr/>
  </property>
  <property fmtid="{D5CDD505-2E9C-101B-9397-08002B2CF9AE}" pid="33" name="IVID133D1AE5">
    <vt:lpwstr/>
  </property>
  <property fmtid="{D5CDD505-2E9C-101B-9397-08002B2CF9AE}" pid="34" name="IVIDF6113D9">
    <vt:lpwstr/>
  </property>
  <property fmtid="{D5CDD505-2E9C-101B-9397-08002B2CF9AE}" pid="35" name="IVID366A14F0">
    <vt:lpwstr/>
  </property>
  <property fmtid="{D5CDD505-2E9C-101B-9397-08002B2CF9AE}" pid="36" name="IVID362E14DB">
    <vt:lpwstr/>
  </property>
  <property fmtid="{D5CDD505-2E9C-101B-9397-08002B2CF9AE}" pid="37" name="IVID1D3F17E2">
    <vt:lpwstr/>
  </property>
  <property fmtid="{D5CDD505-2E9C-101B-9397-08002B2CF9AE}" pid="38" name="IVID13451200">
    <vt:lpwstr/>
  </property>
  <property fmtid="{D5CDD505-2E9C-101B-9397-08002B2CF9AE}" pid="39" name="IVID1F6511DB">
    <vt:lpwstr/>
  </property>
  <property fmtid="{D5CDD505-2E9C-101B-9397-08002B2CF9AE}" pid="40" name="IVID3F1D10E8">
    <vt:lpwstr/>
  </property>
  <property fmtid="{D5CDD505-2E9C-101B-9397-08002B2CF9AE}" pid="41" name="IVID144313EE">
    <vt:lpwstr/>
  </property>
  <property fmtid="{D5CDD505-2E9C-101B-9397-08002B2CF9AE}" pid="42" name="IVID316311F9">
    <vt:lpwstr/>
  </property>
  <property fmtid="{D5CDD505-2E9C-101B-9397-08002B2CF9AE}" pid="43" name="IVIDE0715F1">
    <vt:lpwstr/>
  </property>
  <property fmtid="{D5CDD505-2E9C-101B-9397-08002B2CF9AE}" pid="44" name="IVID240A1504">
    <vt:lpwstr/>
  </property>
  <property fmtid="{D5CDD505-2E9C-101B-9397-08002B2CF9AE}" pid="45" name="IVID3B5816EC">
    <vt:lpwstr/>
  </property>
  <property fmtid="{D5CDD505-2E9C-101B-9397-08002B2CF9AE}" pid="46" name="IVID351414F8">
    <vt:lpwstr/>
  </property>
  <property fmtid="{D5CDD505-2E9C-101B-9397-08002B2CF9AE}" pid="47" name="IVID2F251AE7">
    <vt:lpwstr/>
  </property>
  <property fmtid="{D5CDD505-2E9C-101B-9397-08002B2CF9AE}" pid="48" name="IVID2A5E1D03">
    <vt:lpwstr/>
  </property>
  <property fmtid="{D5CDD505-2E9C-101B-9397-08002B2CF9AE}" pid="49" name="IVID306310DF">
    <vt:lpwstr/>
  </property>
  <property fmtid="{D5CDD505-2E9C-101B-9397-08002B2CF9AE}" pid="50" name="IVID266F16CF">
    <vt:lpwstr/>
  </property>
  <property fmtid="{D5CDD505-2E9C-101B-9397-08002B2CF9AE}" pid="51" name="IVID307414D1">
    <vt:lpwstr/>
  </property>
  <property fmtid="{D5CDD505-2E9C-101B-9397-08002B2CF9AE}" pid="52" name="IVID344B1400">
    <vt:lpwstr/>
  </property>
  <property fmtid="{D5CDD505-2E9C-101B-9397-08002B2CF9AE}" pid="53" name="IVID135B1DF5">
    <vt:lpwstr/>
  </property>
  <property fmtid="{D5CDD505-2E9C-101B-9397-08002B2CF9AE}" pid="54" name="IVID1A3716D3">
    <vt:lpwstr/>
  </property>
  <property fmtid="{D5CDD505-2E9C-101B-9397-08002B2CF9AE}" pid="55" name="IVIDD1916DB">
    <vt:lpwstr/>
  </property>
  <property fmtid="{D5CDD505-2E9C-101B-9397-08002B2CF9AE}" pid="56" name="IVID11431AF1">
    <vt:lpwstr/>
  </property>
  <property fmtid="{D5CDD505-2E9C-101B-9397-08002B2CF9AE}" pid="57" name="IVID1B2C19F3">
    <vt:lpwstr/>
  </property>
  <property fmtid="{D5CDD505-2E9C-101B-9397-08002B2CF9AE}" pid="58" name="IVIDD5E0FE6">
    <vt:lpwstr/>
  </property>
  <property fmtid="{D5CDD505-2E9C-101B-9397-08002B2CF9AE}" pid="59" name="IVID162D1605">
    <vt:lpwstr/>
  </property>
  <property fmtid="{D5CDD505-2E9C-101B-9397-08002B2CF9AE}" pid="60" name="IVID232111D5">
    <vt:lpwstr/>
  </property>
  <property fmtid="{D5CDD505-2E9C-101B-9397-08002B2CF9AE}" pid="61" name="IVID1A5016EE">
    <vt:lpwstr/>
  </property>
  <property fmtid="{D5CDD505-2E9C-101B-9397-08002B2CF9AE}" pid="62" name="IVIDE5716EA">
    <vt:lpwstr/>
  </property>
  <property fmtid="{D5CDD505-2E9C-101B-9397-08002B2CF9AE}" pid="63" name="IVID121617DE">
    <vt:lpwstr/>
  </property>
  <property fmtid="{D5CDD505-2E9C-101B-9397-08002B2CF9AE}" pid="64" name="IVID13691AF2">
    <vt:lpwstr/>
  </property>
  <property fmtid="{D5CDD505-2E9C-101B-9397-08002B2CF9AE}" pid="65" name="IVID1A3B0AF0">
    <vt:lpwstr/>
  </property>
  <property fmtid="{D5CDD505-2E9C-101B-9397-08002B2CF9AE}" pid="66" name="IVID373F12DB">
    <vt:lpwstr/>
  </property>
  <property fmtid="{D5CDD505-2E9C-101B-9397-08002B2CF9AE}" pid="67" name="IVID102124BA">
    <vt:lpwstr/>
  </property>
  <property fmtid="{D5CDD505-2E9C-101B-9397-08002B2CF9AE}" pid="68" name="IVID3D1509D0">
    <vt:lpwstr/>
  </property>
  <property fmtid="{D5CDD505-2E9C-101B-9397-08002B2CF9AE}" pid="69" name="IVID35641901">
    <vt:lpwstr/>
  </property>
  <property fmtid="{D5CDD505-2E9C-101B-9397-08002B2CF9AE}" pid="70" name="IVID45E1ED9">
    <vt:lpwstr/>
  </property>
  <property fmtid="{D5CDD505-2E9C-101B-9397-08002B2CF9AE}" pid="71" name="IVID324113D1">
    <vt:lpwstr/>
  </property>
  <property fmtid="{D5CDD505-2E9C-101B-9397-08002B2CF9AE}" pid="72" name="IVID1A2D1903">
    <vt:lpwstr/>
  </property>
  <property fmtid="{D5CDD505-2E9C-101B-9397-08002B2CF9AE}" pid="73" name="IVID222F6E42">
    <vt:lpwstr/>
  </property>
  <property fmtid="{D5CDD505-2E9C-101B-9397-08002B2CF9AE}" pid="74" name="IVID137012E9">
    <vt:lpwstr/>
  </property>
  <property fmtid="{D5CDD505-2E9C-101B-9397-08002B2CF9AE}" pid="75" name="IVID17063A1C">
    <vt:lpwstr/>
  </property>
  <property fmtid="{D5CDD505-2E9C-101B-9397-08002B2CF9AE}" pid="76" name="IVID10FD1D6C">
    <vt:lpwstr/>
  </property>
  <property fmtid="{D5CDD505-2E9C-101B-9397-08002B2CF9AE}" pid="77" name="IVID2B470BE0">
    <vt:lpwstr/>
  </property>
  <property fmtid="{D5CDD505-2E9C-101B-9397-08002B2CF9AE}" pid="78" name="IVID272F08CF">
    <vt:lpwstr/>
  </property>
  <property fmtid="{D5CDD505-2E9C-101B-9397-08002B2CF9AE}" pid="79" name="IVID27641707">
    <vt:lpwstr/>
  </property>
  <property fmtid="{D5CDD505-2E9C-101B-9397-08002B2CF9AE}" pid="80" name="IVID193412D2">
    <vt:lpwstr/>
  </property>
  <property fmtid="{D5CDD505-2E9C-101B-9397-08002B2CF9AE}" pid="81" name="IVID304312E4">
    <vt:lpwstr/>
  </property>
  <property fmtid="{D5CDD505-2E9C-101B-9397-08002B2CF9AE}" pid="82" name="IVID1F4C07D1">
    <vt:lpwstr/>
  </property>
  <property fmtid="{D5CDD505-2E9C-101B-9397-08002B2CF9AE}" pid="83" name="IVIDA2712E7">
    <vt:lpwstr/>
  </property>
  <property fmtid="{D5CDD505-2E9C-101B-9397-08002B2CF9AE}" pid="84" name="IVID332613CE">
    <vt:lpwstr/>
  </property>
  <property fmtid="{D5CDD505-2E9C-101B-9397-08002B2CF9AE}" pid="85" name="IVID2F1A12FA">
    <vt:lpwstr/>
  </property>
  <property fmtid="{D5CDD505-2E9C-101B-9397-08002B2CF9AE}" pid="86" name="IVID1D2316E0">
    <vt:lpwstr/>
  </property>
  <property fmtid="{D5CDD505-2E9C-101B-9397-08002B2CF9AE}" pid="87" name="IVID89C16E7F">
    <vt:lpwstr/>
  </property>
  <property fmtid="{D5CDD505-2E9C-101B-9397-08002B2CF9AE}" pid="88" name="IVIDA651509">
    <vt:lpwstr/>
  </property>
  <property fmtid="{D5CDD505-2E9C-101B-9397-08002B2CF9AE}" pid="89" name="IVID3A1412D5">
    <vt:lpwstr/>
  </property>
  <property fmtid="{D5CDD505-2E9C-101B-9397-08002B2CF9AE}" pid="90" name="IVID136B13DA">
    <vt:lpwstr/>
  </property>
  <property fmtid="{D5CDD505-2E9C-101B-9397-08002B2CF9AE}" pid="91" name="IVID8531007">
    <vt:lpwstr/>
  </property>
  <property fmtid="{D5CDD505-2E9C-101B-9397-08002B2CF9AE}" pid="92" name="IVID1F3A13E8">
    <vt:lpwstr/>
  </property>
  <property fmtid="{D5CDD505-2E9C-101B-9397-08002B2CF9AE}" pid="93" name="IVID215109FC">
    <vt:lpwstr/>
  </property>
  <property fmtid="{D5CDD505-2E9C-101B-9397-08002B2CF9AE}" pid="94" name="IVID171C12DF">
    <vt:lpwstr/>
  </property>
  <property fmtid="{D5CDD505-2E9C-101B-9397-08002B2CF9AE}" pid="95" name="IVIDD3318CF">
    <vt:lpwstr/>
  </property>
  <property fmtid="{D5CDD505-2E9C-101B-9397-08002B2CF9AE}" pid="96" name="IVID1D3915FA">
    <vt:lpwstr/>
  </property>
  <property fmtid="{D5CDD505-2E9C-101B-9397-08002B2CF9AE}" pid="97" name="IVID1B2C1B03">
    <vt:lpwstr/>
  </property>
  <property fmtid="{D5CDD505-2E9C-101B-9397-08002B2CF9AE}" pid="98" name="IVID21211CE4">
    <vt:lpwstr/>
  </property>
  <property fmtid="{D5CDD505-2E9C-101B-9397-08002B2CF9AE}" pid="99" name="IVID133B1800">
    <vt:lpwstr/>
  </property>
  <property fmtid="{D5CDD505-2E9C-101B-9397-08002B2CF9AE}" pid="100" name="IVID3C1312F9">
    <vt:lpwstr/>
  </property>
  <property fmtid="{D5CDD505-2E9C-101B-9397-08002B2CF9AE}" pid="101" name="IVID256409D5">
    <vt:lpwstr/>
  </property>
  <property fmtid="{D5CDD505-2E9C-101B-9397-08002B2CF9AE}" pid="102" name="IVIDD40E2878">
    <vt:lpwstr/>
  </property>
  <property fmtid="{D5CDD505-2E9C-101B-9397-08002B2CF9AE}" pid="103" name="IVID9856714A">
    <vt:lpwstr/>
  </property>
  <property fmtid="{D5CDD505-2E9C-101B-9397-08002B2CF9AE}" pid="104" name="IVIDA844F9A7">
    <vt:lpwstr/>
  </property>
  <property fmtid="{D5CDD505-2E9C-101B-9397-08002B2CF9AE}" pid="105" name="IVID354D13F7">
    <vt:lpwstr/>
  </property>
  <property fmtid="{D5CDD505-2E9C-101B-9397-08002B2CF9AE}" pid="106" name="IVIDF4717F1">
    <vt:lpwstr/>
  </property>
  <property fmtid="{D5CDD505-2E9C-101B-9397-08002B2CF9AE}" pid="107" name="IVID3A5B12FD">
    <vt:lpwstr/>
  </property>
  <property fmtid="{D5CDD505-2E9C-101B-9397-08002B2CF9AE}" pid="108" name="IVID476915EF">
    <vt:lpwstr/>
  </property>
  <property fmtid="{D5CDD505-2E9C-101B-9397-08002B2CF9AE}" pid="109" name="IVID182019EA">
    <vt:lpwstr/>
  </property>
  <property fmtid="{D5CDD505-2E9C-101B-9397-08002B2CF9AE}" pid="110" name="IVID2F6717D4">
    <vt:lpwstr/>
  </property>
  <property fmtid="{D5CDD505-2E9C-101B-9397-08002B2CF9AE}" pid="111" name="IVIDB8159728">
    <vt:lpwstr/>
  </property>
  <property fmtid="{D5CDD505-2E9C-101B-9397-08002B2CF9AE}" pid="112" name="IVID3D091908">
    <vt:lpwstr/>
  </property>
  <property fmtid="{D5CDD505-2E9C-101B-9397-08002B2CF9AE}" pid="113" name="IVIDF04A193B">
    <vt:lpwstr/>
  </property>
  <property fmtid="{D5CDD505-2E9C-101B-9397-08002B2CF9AE}" pid="114" name="IVID243815E7">
    <vt:lpwstr/>
  </property>
  <property fmtid="{D5CDD505-2E9C-101B-9397-08002B2CF9AE}" pid="115" name="IVIDB832D3A9">
    <vt:lpwstr/>
  </property>
  <property fmtid="{D5CDD505-2E9C-101B-9397-08002B2CF9AE}" pid="116" name="IVID3D3A17E5">
    <vt:lpwstr/>
  </property>
  <property fmtid="{D5CDD505-2E9C-101B-9397-08002B2CF9AE}" pid="117" name="IVID72614FC">
    <vt:lpwstr/>
  </property>
  <property fmtid="{D5CDD505-2E9C-101B-9397-08002B2CF9AE}" pid="118" name="IVID386A08CF">
    <vt:lpwstr/>
  </property>
  <property fmtid="{D5CDD505-2E9C-101B-9397-08002B2CF9AE}" pid="119" name="IVID28121BE8">
    <vt:lpwstr/>
  </property>
  <property fmtid="{D5CDD505-2E9C-101B-9397-08002B2CF9AE}" pid="120" name="IVID271017D2">
    <vt:lpwstr/>
  </property>
  <property fmtid="{D5CDD505-2E9C-101B-9397-08002B2CF9AE}" pid="121" name="IVID30791ED3">
    <vt:lpwstr/>
  </property>
  <property fmtid="{D5CDD505-2E9C-101B-9397-08002B2CF9AE}" pid="122" name="IVID26728CC8">
    <vt:lpwstr/>
  </property>
  <property fmtid="{D5CDD505-2E9C-101B-9397-08002B2CF9AE}" pid="123" name="IVID210107FB">
    <vt:lpwstr/>
  </property>
</Properties>
</file>